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0" yWindow="490" windowWidth="18880" windowHeight="8740"/>
  </bookViews>
  <sheets>
    <sheet name="Kiran" sheetId="1" r:id="rId1"/>
  </sheets>
  <calcPr calcId="144525"/>
</workbook>
</file>

<file path=xl/calcChain.xml><?xml version="1.0" encoding="utf-8"?>
<calcChain xmlns="http://schemas.openxmlformats.org/spreadsheetml/2006/main">
  <c r="AC56" i="1" l="1"/>
  <c r="U56" i="1"/>
  <c r="M56" i="1"/>
  <c r="E56" i="1"/>
  <c r="AB56" i="1"/>
  <c r="T56" i="1"/>
  <c r="L56" i="1"/>
  <c r="D56" i="1"/>
  <c r="AA56" i="1"/>
  <c r="S56" i="1"/>
  <c r="K56" i="1"/>
  <c r="C56" i="1"/>
  <c r="W56" i="1"/>
  <c r="O56" i="1"/>
  <c r="AD56" i="1"/>
  <c r="N56" i="1"/>
  <c r="Z56" i="1"/>
  <c r="R56" i="1"/>
  <c r="J56" i="1"/>
  <c r="B56" i="1"/>
  <c r="AG56" i="1"/>
  <c r="Y56" i="1"/>
  <c r="Q56" i="1"/>
  <c r="I56" i="1"/>
  <c r="A56" i="1"/>
  <c r="AF56" i="1"/>
  <c r="X56" i="1"/>
  <c r="P56" i="1"/>
  <c r="H56" i="1"/>
  <c r="AE56" i="1"/>
  <c r="G56" i="1"/>
  <c r="V56" i="1"/>
  <c r="F56" i="1"/>
  <c r="AF45" i="1"/>
  <c r="W45" i="1"/>
  <c r="O45" i="1"/>
  <c r="G45" i="1"/>
  <c r="AF44" i="1"/>
  <c r="X44" i="1"/>
  <c r="P44" i="1"/>
  <c r="H44" i="1"/>
  <c r="AG43" i="1"/>
  <c r="Y43" i="1"/>
  <c r="Q43" i="1"/>
  <c r="I43" i="1"/>
  <c r="A43" i="1"/>
  <c r="X42" i="1"/>
  <c r="P42" i="1"/>
  <c r="H42" i="1"/>
  <c r="AG41" i="1"/>
  <c r="Y41" i="1"/>
  <c r="Q41" i="1"/>
  <c r="I41" i="1"/>
  <c r="A41" i="1"/>
  <c r="Y40" i="1"/>
  <c r="Q40" i="1"/>
  <c r="I40" i="1"/>
  <c r="A40" i="1"/>
  <c r="Y39" i="1"/>
  <c r="Q39" i="1"/>
  <c r="I39" i="1"/>
  <c r="A39" i="1"/>
  <c r="Z38" i="1"/>
  <c r="R38" i="1"/>
  <c r="J38" i="1"/>
  <c r="B38" i="1"/>
  <c r="AA37" i="1"/>
  <c r="S37" i="1"/>
  <c r="K37" i="1"/>
  <c r="C37" i="1"/>
  <c r="AB36" i="1"/>
  <c r="T36" i="1"/>
  <c r="L36" i="1"/>
  <c r="D36" i="1"/>
  <c r="AB35" i="1"/>
  <c r="T35" i="1"/>
  <c r="L35" i="1"/>
  <c r="D35" i="1"/>
  <c r="AC34" i="1"/>
  <c r="T34" i="1"/>
  <c r="L34" i="1"/>
  <c r="D34" i="1"/>
  <c r="AC33" i="1"/>
  <c r="U33" i="1"/>
  <c r="M33" i="1"/>
  <c r="E33" i="1"/>
  <c r="AD32" i="1"/>
  <c r="V32" i="1"/>
  <c r="N32" i="1"/>
  <c r="F32" i="1"/>
  <c r="AE31" i="1"/>
  <c r="W31" i="1"/>
  <c r="O31" i="1"/>
  <c r="G31" i="1"/>
  <c r="AF30" i="1"/>
  <c r="X30" i="1"/>
  <c r="P30" i="1"/>
  <c r="H30" i="1"/>
  <c r="AG29" i="1"/>
  <c r="Y29" i="1"/>
  <c r="Q29" i="1"/>
  <c r="I29" i="1"/>
  <c r="A29" i="1"/>
  <c r="Z28" i="1"/>
  <c r="R28" i="1"/>
  <c r="J28" i="1"/>
  <c r="B28" i="1"/>
  <c r="AA27" i="1"/>
  <c r="S27" i="1"/>
  <c r="K27" i="1"/>
  <c r="C27" i="1"/>
  <c r="AB26" i="1"/>
  <c r="R26" i="1"/>
  <c r="J26" i="1"/>
  <c r="B26" i="1"/>
  <c r="AA25" i="1"/>
  <c r="S25" i="1"/>
  <c r="K25" i="1"/>
  <c r="C25" i="1"/>
  <c r="AB24" i="1"/>
  <c r="T24" i="1"/>
  <c r="L24" i="1"/>
  <c r="D24" i="1"/>
  <c r="AC23" i="1"/>
  <c r="U23" i="1"/>
  <c r="M23" i="1"/>
  <c r="E23" i="1"/>
  <c r="AD22" i="1"/>
  <c r="U22" i="1"/>
  <c r="M22" i="1"/>
  <c r="E22" i="1"/>
  <c r="AD21" i="1"/>
  <c r="V21" i="1"/>
  <c r="N21" i="1"/>
  <c r="F21" i="1"/>
  <c r="AE20" i="1"/>
  <c r="W20" i="1"/>
  <c r="O20" i="1"/>
  <c r="G20" i="1"/>
  <c r="AF19" i="1"/>
  <c r="X19" i="1"/>
  <c r="P19" i="1"/>
  <c r="H19" i="1"/>
  <c r="AG18" i="1"/>
  <c r="Y18" i="1"/>
  <c r="Q18" i="1"/>
  <c r="I18" i="1"/>
  <c r="A18" i="1"/>
  <c r="Z17" i="1"/>
  <c r="AD45" i="1"/>
  <c r="U45" i="1"/>
  <c r="M45" i="1"/>
  <c r="E45" i="1"/>
  <c r="AD44" i="1"/>
  <c r="V44" i="1"/>
  <c r="N44" i="1"/>
  <c r="F44" i="1"/>
  <c r="AE43" i="1"/>
  <c r="W43" i="1"/>
  <c r="O43" i="1"/>
  <c r="G43" i="1"/>
  <c r="AF42" i="1"/>
  <c r="V42" i="1"/>
  <c r="N42" i="1"/>
  <c r="F42" i="1"/>
  <c r="AE41" i="1"/>
  <c r="W41" i="1"/>
  <c r="O41" i="1"/>
  <c r="G41" i="1"/>
  <c r="AF40" i="1"/>
  <c r="W40" i="1"/>
  <c r="O40" i="1"/>
  <c r="G40" i="1"/>
  <c r="AF39" i="1"/>
  <c r="W39" i="1"/>
  <c r="O39" i="1"/>
  <c r="G39" i="1"/>
  <c r="AF38" i="1"/>
  <c r="X38" i="1"/>
  <c r="P38" i="1"/>
  <c r="H38" i="1"/>
  <c r="AG37" i="1"/>
  <c r="Y37" i="1"/>
  <c r="Q37" i="1"/>
  <c r="I37" i="1"/>
  <c r="A37" i="1"/>
  <c r="Z36" i="1"/>
  <c r="R36" i="1"/>
  <c r="J36" i="1"/>
  <c r="B36" i="1"/>
  <c r="Z35" i="1"/>
  <c r="R35" i="1"/>
  <c r="J35" i="1"/>
  <c r="B35" i="1"/>
  <c r="AA34" i="1"/>
  <c r="R34" i="1"/>
  <c r="J34" i="1"/>
  <c r="B34" i="1"/>
  <c r="AA33" i="1"/>
  <c r="S33" i="1"/>
  <c r="K33" i="1"/>
  <c r="C33" i="1"/>
  <c r="AB32" i="1"/>
  <c r="T32" i="1"/>
  <c r="L32" i="1"/>
  <c r="D32" i="1"/>
  <c r="AC31" i="1"/>
  <c r="U31" i="1"/>
  <c r="M31" i="1"/>
  <c r="E31" i="1"/>
  <c r="AD30" i="1"/>
  <c r="V30" i="1"/>
  <c r="N30" i="1"/>
  <c r="F30" i="1"/>
  <c r="AE29" i="1"/>
  <c r="W29" i="1"/>
  <c r="O29" i="1"/>
  <c r="G29" i="1"/>
  <c r="AF28" i="1"/>
  <c r="X28" i="1"/>
  <c r="P28" i="1"/>
  <c r="H28" i="1"/>
  <c r="AG27" i="1"/>
  <c r="Y27" i="1"/>
  <c r="Q27" i="1"/>
  <c r="I27" i="1"/>
  <c r="A27" i="1"/>
  <c r="X26" i="1"/>
  <c r="P26" i="1"/>
  <c r="H26" i="1"/>
  <c r="AG25" i="1"/>
  <c r="Y25" i="1"/>
  <c r="Q25" i="1"/>
  <c r="I25" i="1"/>
  <c r="A25" i="1"/>
  <c r="Z24" i="1"/>
  <c r="R24" i="1"/>
  <c r="J24" i="1"/>
  <c r="B24" i="1"/>
  <c r="AA23" i="1"/>
  <c r="S23" i="1"/>
  <c r="K23" i="1"/>
  <c r="C23" i="1"/>
  <c r="AB22" i="1"/>
  <c r="S22" i="1"/>
  <c r="K22" i="1"/>
  <c r="C22" i="1"/>
  <c r="AB21" i="1"/>
  <c r="T21" i="1"/>
  <c r="L21" i="1"/>
  <c r="D21" i="1"/>
  <c r="AC20" i="1"/>
  <c r="U20" i="1"/>
  <c r="M20" i="1"/>
  <c r="E20" i="1"/>
  <c r="AD19" i="1"/>
  <c r="V19" i="1"/>
  <c r="N19" i="1"/>
  <c r="F19" i="1"/>
  <c r="AE18" i="1"/>
  <c r="W18" i="1"/>
  <c r="O18" i="1"/>
  <c r="G18" i="1"/>
  <c r="AF17" i="1"/>
  <c r="X17" i="1"/>
  <c r="P17" i="1"/>
  <c r="H17" i="1"/>
  <c r="AG16" i="1"/>
  <c r="X16" i="1"/>
  <c r="P16" i="1"/>
  <c r="H16" i="1"/>
  <c r="AG15" i="1"/>
  <c r="Y15" i="1"/>
  <c r="Q15" i="1"/>
  <c r="I15" i="1"/>
  <c r="A15" i="1"/>
  <c r="AA45" i="1"/>
  <c r="S45" i="1"/>
  <c r="K45" i="1"/>
  <c r="C45" i="1"/>
  <c r="AB44" i="1"/>
  <c r="T44" i="1"/>
  <c r="L44" i="1"/>
  <c r="D44" i="1"/>
  <c r="AC43" i="1"/>
  <c r="U43" i="1"/>
  <c r="M43" i="1"/>
  <c r="E43" i="1"/>
  <c r="AD42" i="1"/>
  <c r="T42" i="1"/>
  <c r="L42" i="1"/>
  <c r="D42" i="1"/>
  <c r="AC41" i="1"/>
  <c r="U41" i="1"/>
  <c r="M41" i="1"/>
  <c r="E41" i="1"/>
  <c r="AD40" i="1"/>
  <c r="U40" i="1"/>
  <c r="M40" i="1"/>
  <c r="E40" i="1"/>
  <c r="AD39" i="1"/>
  <c r="U39" i="1"/>
  <c r="M39" i="1"/>
  <c r="E39" i="1"/>
  <c r="AD38" i="1"/>
  <c r="V38" i="1"/>
  <c r="N38" i="1"/>
  <c r="F38" i="1"/>
  <c r="AE37" i="1"/>
  <c r="W37" i="1"/>
  <c r="O37" i="1"/>
  <c r="G37" i="1"/>
  <c r="AF36" i="1"/>
  <c r="X36" i="1"/>
  <c r="P36" i="1"/>
  <c r="H36" i="1"/>
  <c r="AG35" i="1"/>
  <c r="X35" i="1"/>
  <c r="P35" i="1"/>
  <c r="H35" i="1"/>
  <c r="AG34" i="1"/>
  <c r="X34" i="1"/>
  <c r="P34" i="1"/>
  <c r="H34" i="1"/>
  <c r="AG33" i="1"/>
  <c r="Y33" i="1"/>
  <c r="Q33" i="1"/>
  <c r="I33" i="1"/>
  <c r="A33" i="1"/>
  <c r="Z32" i="1"/>
  <c r="R32" i="1"/>
  <c r="J32" i="1"/>
  <c r="B32" i="1"/>
  <c r="AA31" i="1"/>
  <c r="S31" i="1"/>
  <c r="K31" i="1"/>
  <c r="C31" i="1"/>
  <c r="AB30" i="1"/>
  <c r="T30" i="1"/>
  <c r="L30" i="1"/>
  <c r="D30" i="1"/>
  <c r="AC29" i="1"/>
  <c r="U29" i="1"/>
  <c r="M29" i="1"/>
  <c r="E29" i="1"/>
  <c r="AD28" i="1"/>
  <c r="V28" i="1"/>
  <c r="N28" i="1"/>
  <c r="F28" i="1"/>
  <c r="AE27" i="1"/>
  <c r="W27" i="1"/>
  <c r="O27" i="1"/>
  <c r="G27" i="1"/>
  <c r="AF26" i="1"/>
  <c r="V26" i="1"/>
  <c r="N26" i="1"/>
  <c r="F26" i="1"/>
  <c r="AE25" i="1"/>
  <c r="W25" i="1"/>
  <c r="O25" i="1"/>
  <c r="G25" i="1"/>
  <c r="AF24" i="1"/>
  <c r="X24" i="1"/>
  <c r="P24" i="1"/>
  <c r="H24" i="1"/>
  <c r="AG23" i="1"/>
  <c r="Y23" i="1"/>
  <c r="Q23" i="1"/>
  <c r="I23" i="1"/>
  <c r="A23" i="1"/>
  <c r="Z22" i="1"/>
  <c r="Q22" i="1"/>
  <c r="I22" i="1"/>
  <c r="A22" i="1"/>
  <c r="Z21" i="1"/>
  <c r="R21" i="1"/>
  <c r="J21" i="1"/>
  <c r="B21" i="1"/>
  <c r="AA20" i="1"/>
  <c r="S20" i="1"/>
  <c r="K20" i="1"/>
  <c r="C20" i="1"/>
  <c r="AB19" i="1"/>
  <c r="T19" i="1"/>
  <c r="L19" i="1"/>
  <c r="D19" i="1"/>
  <c r="AC18" i="1"/>
  <c r="U18" i="1"/>
  <c r="M18" i="1"/>
  <c r="E18" i="1"/>
  <c r="AD17" i="1"/>
  <c r="V17" i="1"/>
  <c r="N17" i="1"/>
  <c r="F17" i="1"/>
  <c r="AE16" i="1"/>
  <c r="V16" i="1"/>
  <c r="N16" i="1"/>
  <c r="F16" i="1"/>
  <c r="AE15" i="1"/>
  <c r="W15" i="1"/>
  <c r="O15" i="1"/>
  <c r="G15" i="1"/>
  <c r="Y45" i="1"/>
  <c r="Q45" i="1"/>
  <c r="I45" i="1"/>
  <c r="A45" i="1"/>
  <c r="Z44" i="1"/>
  <c r="R44" i="1"/>
  <c r="J44" i="1"/>
  <c r="B44" i="1"/>
  <c r="AA43" i="1"/>
  <c r="S43" i="1"/>
  <c r="K43" i="1"/>
  <c r="C43" i="1"/>
  <c r="AA42" i="1"/>
  <c r="R42" i="1"/>
  <c r="J42" i="1"/>
  <c r="B42" i="1"/>
  <c r="AA41" i="1"/>
  <c r="S41" i="1"/>
  <c r="K41" i="1"/>
  <c r="C41" i="1"/>
  <c r="AA40" i="1"/>
  <c r="S40" i="1"/>
  <c r="K40" i="1"/>
  <c r="C40" i="1"/>
  <c r="AA39" i="1"/>
  <c r="S39" i="1"/>
  <c r="K39" i="1"/>
  <c r="C39" i="1"/>
  <c r="AB38" i="1"/>
  <c r="T38" i="1"/>
  <c r="L38" i="1"/>
  <c r="D38" i="1"/>
  <c r="AC37" i="1"/>
  <c r="U37" i="1"/>
  <c r="M37" i="1"/>
  <c r="E37" i="1"/>
  <c r="AD36" i="1"/>
  <c r="V36" i="1"/>
  <c r="N36" i="1"/>
  <c r="F36" i="1"/>
  <c r="AE35" i="1"/>
  <c r="V35" i="1"/>
  <c r="N35" i="1"/>
  <c r="F35" i="1"/>
  <c r="AE34" i="1"/>
  <c r="V34" i="1"/>
  <c r="N34" i="1"/>
  <c r="F34" i="1"/>
  <c r="AE33" i="1"/>
  <c r="W33" i="1"/>
  <c r="O33" i="1"/>
  <c r="G33" i="1"/>
  <c r="AF32" i="1"/>
  <c r="X32" i="1"/>
  <c r="P32" i="1"/>
  <c r="H32" i="1"/>
  <c r="AG31" i="1"/>
  <c r="Y31" i="1"/>
  <c r="Q31" i="1"/>
  <c r="I31" i="1"/>
  <c r="A31" i="1"/>
  <c r="Z30" i="1"/>
  <c r="R30" i="1"/>
  <c r="J30" i="1"/>
  <c r="B30" i="1"/>
  <c r="AA29" i="1"/>
  <c r="S29" i="1"/>
  <c r="K29" i="1"/>
  <c r="C29" i="1"/>
  <c r="AB28" i="1"/>
  <c r="T28" i="1"/>
  <c r="L28" i="1"/>
  <c r="D28" i="1"/>
  <c r="AC27" i="1"/>
  <c r="U27" i="1"/>
  <c r="M27" i="1"/>
  <c r="E27" i="1"/>
  <c r="AD26" i="1"/>
  <c r="T26" i="1"/>
  <c r="L26" i="1"/>
  <c r="D26" i="1"/>
  <c r="AC25" i="1"/>
  <c r="U25" i="1"/>
  <c r="M25" i="1"/>
  <c r="E25" i="1"/>
  <c r="AD24" i="1"/>
  <c r="V24" i="1"/>
  <c r="N24" i="1"/>
  <c r="F24" i="1"/>
  <c r="AE23" i="1"/>
  <c r="W23" i="1"/>
  <c r="O23" i="1"/>
  <c r="G23" i="1"/>
  <c r="AF22" i="1"/>
  <c r="X22" i="1"/>
  <c r="O22" i="1"/>
  <c r="G22" i="1"/>
  <c r="AF21" i="1"/>
  <c r="X21" i="1"/>
  <c r="P21" i="1"/>
  <c r="H21" i="1"/>
  <c r="AG20" i="1"/>
  <c r="Y20" i="1"/>
  <c r="Q20" i="1"/>
  <c r="I20" i="1"/>
  <c r="A20" i="1"/>
  <c r="Z19" i="1"/>
  <c r="R19" i="1"/>
  <c r="J19" i="1"/>
  <c r="B19" i="1"/>
  <c r="AA18" i="1"/>
  <c r="S18" i="1"/>
  <c r="K18" i="1"/>
  <c r="C18" i="1"/>
  <c r="AB17" i="1"/>
  <c r="T17" i="1"/>
  <c r="L17" i="1"/>
  <c r="D17" i="1"/>
  <c r="AB16" i="1"/>
  <c r="T16" i="1"/>
  <c r="L16" i="1"/>
  <c r="D16" i="1"/>
  <c r="AC15" i="1"/>
  <c r="U15" i="1"/>
  <c r="M15" i="1"/>
  <c r="E15" i="1"/>
  <c r="AE45" i="1"/>
  <c r="N45" i="1"/>
  <c r="AE44" i="1"/>
  <c r="O44" i="1"/>
  <c r="AF43" i="1"/>
  <c r="P43" i="1"/>
  <c r="AG42" i="1"/>
  <c r="O42" i="1"/>
  <c r="AF41" i="1"/>
  <c r="P41" i="1"/>
  <c r="AG40" i="1"/>
  <c r="P40" i="1"/>
  <c r="AG39" i="1"/>
  <c r="P39" i="1"/>
  <c r="AG38" i="1"/>
  <c r="Q38" i="1"/>
  <c r="A38" i="1"/>
  <c r="R37" i="1"/>
  <c r="B37" i="1"/>
  <c r="S36" i="1"/>
  <c r="C36" i="1"/>
  <c r="S35" i="1"/>
  <c r="C35" i="1"/>
  <c r="S34" i="1"/>
  <c r="C34" i="1"/>
  <c r="T33" i="1"/>
  <c r="D33" i="1"/>
  <c r="U32" i="1"/>
  <c r="E32" i="1"/>
  <c r="V31" i="1"/>
  <c r="F31" i="1"/>
  <c r="W30" i="1"/>
  <c r="G30" i="1"/>
  <c r="X29" i="1"/>
  <c r="H29" i="1"/>
  <c r="Y28" i="1"/>
  <c r="I28" i="1"/>
  <c r="Z27" i="1"/>
  <c r="J27" i="1"/>
  <c r="Y26" i="1"/>
  <c r="I26" i="1"/>
  <c r="Z25" i="1"/>
  <c r="J25" i="1"/>
  <c r="AA24" i="1"/>
  <c r="K24" i="1"/>
  <c r="AB23" i="1"/>
  <c r="L23" i="1"/>
  <c r="AC22" i="1"/>
  <c r="L22" i="1"/>
  <c r="AC21" i="1"/>
  <c r="M21" i="1"/>
  <c r="AD20" i="1"/>
  <c r="N20" i="1"/>
  <c r="AE19" i="1"/>
  <c r="O19" i="1"/>
  <c r="AF18" i="1"/>
  <c r="P18" i="1"/>
  <c r="AG17" i="1"/>
  <c r="R17" i="1"/>
  <c r="E17" i="1"/>
  <c r="Y16" i="1"/>
  <c r="K16" i="1"/>
  <c r="AF15" i="1"/>
  <c r="S15" i="1"/>
  <c r="F15" i="1"/>
  <c r="AC14" i="1"/>
  <c r="U14" i="1"/>
  <c r="M14" i="1"/>
  <c r="D14" i="1"/>
  <c r="AC13" i="1"/>
  <c r="U13" i="1"/>
  <c r="M13" i="1"/>
  <c r="D13" i="1"/>
  <c r="AC12" i="1"/>
  <c r="U12" i="1"/>
  <c r="M12" i="1"/>
  <c r="E12" i="1"/>
  <c r="AD11" i="1"/>
  <c r="U11" i="1"/>
  <c r="M11" i="1"/>
  <c r="E11" i="1"/>
  <c r="AD10" i="1"/>
  <c r="U10" i="1"/>
  <c r="M10" i="1"/>
  <c r="E10" i="1"/>
  <c r="AD9" i="1"/>
  <c r="V9" i="1"/>
  <c r="N9" i="1"/>
  <c r="F9" i="1"/>
  <c r="AE8" i="1"/>
  <c r="W8" i="1"/>
  <c r="O8" i="1"/>
  <c r="G8" i="1"/>
  <c r="AF7" i="1"/>
  <c r="U7" i="1"/>
  <c r="M7" i="1"/>
  <c r="E7" i="1"/>
  <c r="AD6" i="1"/>
  <c r="U6" i="1"/>
  <c r="M6" i="1"/>
  <c r="E6" i="1"/>
  <c r="AD5" i="1"/>
  <c r="T5" i="1"/>
  <c r="L5" i="1"/>
  <c r="D5" i="1"/>
  <c r="AC4" i="1"/>
  <c r="U4" i="1"/>
  <c r="M4" i="1"/>
  <c r="D4" i="1"/>
  <c r="AC3" i="1"/>
  <c r="U3" i="1"/>
  <c r="M3" i="1"/>
  <c r="E3" i="1"/>
  <c r="AD2" i="1"/>
  <c r="U2" i="1"/>
  <c r="M2" i="1"/>
  <c r="D2" i="1"/>
  <c r="AC1" i="1"/>
  <c r="U1" i="1"/>
  <c r="M1" i="1"/>
  <c r="E1" i="1"/>
  <c r="AB45" i="1"/>
  <c r="Z45" i="1"/>
  <c r="J45" i="1"/>
  <c r="AA44" i="1"/>
  <c r="K44" i="1"/>
  <c r="AB43" i="1"/>
  <c r="L43" i="1"/>
  <c r="AB42" i="1"/>
  <c r="K42" i="1"/>
  <c r="AB41" i="1"/>
  <c r="L41" i="1"/>
  <c r="AB40" i="1"/>
  <c r="L40" i="1"/>
  <c r="AB39" i="1"/>
  <c r="L39" i="1"/>
  <c r="AC38" i="1"/>
  <c r="M38" i="1"/>
  <c r="AD37" i="1"/>
  <c r="N37" i="1"/>
  <c r="AE36" i="1"/>
  <c r="O36" i="1"/>
  <c r="AF35" i="1"/>
  <c r="O35" i="1"/>
  <c r="AF34" i="1"/>
  <c r="O34" i="1"/>
  <c r="AF33" i="1"/>
  <c r="P33" i="1"/>
  <c r="AG32" i="1"/>
  <c r="Q32" i="1"/>
  <c r="A32" i="1"/>
  <c r="R31" i="1"/>
  <c r="B31" i="1"/>
  <c r="S30" i="1"/>
  <c r="C30" i="1"/>
  <c r="T29" i="1"/>
  <c r="D29" i="1"/>
  <c r="U28" i="1"/>
  <c r="E28" i="1"/>
  <c r="V27" i="1"/>
  <c r="F27" i="1"/>
  <c r="U26" i="1"/>
  <c r="E26" i="1"/>
  <c r="V25" i="1"/>
  <c r="F25" i="1"/>
  <c r="W24" i="1"/>
  <c r="G24" i="1"/>
  <c r="X23" i="1"/>
  <c r="H23" i="1"/>
  <c r="Y22" i="1"/>
  <c r="H22" i="1"/>
  <c r="Y21" i="1"/>
  <c r="I21" i="1"/>
  <c r="Z20" i="1"/>
  <c r="J20" i="1"/>
  <c r="AA19" i="1"/>
  <c r="K19" i="1"/>
  <c r="AB18" i="1"/>
  <c r="L18" i="1"/>
  <c r="AC17" i="1"/>
  <c r="O17" i="1"/>
  <c r="B17" i="1"/>
  <c r="U16" i="1"/>
  <c r="I16" i="1"/>
  <c r="AB15" i="1"/>
  <c r="P15" i="1"/>
  <c r="C15" i="1"/>
  <c r="AA14" i="1"/>
  <c r="S14" i="1"/>
  <c r="K14" i="1"/>
  <c r="B14" i="1"/>
  <c r="AA13" i="1"/>
  <c r="S13" i="1"/>
  <c r="K13" i="1"/>
  <c r="B13" i="1"/>
  <c r="AA12" i="1"/>
  <c r="S12" i="1"/>
  <c r="K12" i="1"/>
  <c r="C12" i="1"/>
  <c r="AB11" i="1"/>
  <c r="S11" i="1"/>
  <c r="K11" i="1"/>
  <c r="C11" i="1"/>
  <c r="AA10" i="1"/>
  <c r="S10" i="1"/>
  <c r="K10" i="1"/>
  <c r="C10" i="1"/>
  <c r="AB9" i="1"/>
  <c r="T9" i="1"/>
  <c r="L9" i="1"/>
  <c r="D9" i="1"/>
  <c r="AC8" i="1"/>
  <c r="U8" i="1"/>
  <c r="M8" i="1"/>
  <c r="E8" i="1"/>
  <c r="AD7" i="1"/>
  <c r="S7" i="1"/>
  <c r="K7" i="1"/>
  <c r="C7" i="1"/>
  <c r="AA6" i="1"/>
  <c r="S6" i="1"/>
  <c r="K6" i="1"/>
  <c r="C6" i="1"/>
  <c r="AB5" i="1"/>
  <c r="R5" i="1"/>
  <c r="J5" i="1"/>
  <c r="B5" i="1"/>
  <c r="AA4" i="1"/>
  <c r="S4" i="1"/>
  <c r="K4" i="1"/>
  <c r="B4" i="1"/>
  <c r="AA3" i="1"/>
  <c r="S3" i="1"/>
  <c r="K3" i="1"/>
  <c r="C3" i="1"/>
  <c r="AA2" i="1"/>
  <c r="S2" i="1"/>
  <c r="K2" i="1"/>
  <c r="B2" i="1"/>
  <c r="AA1" i="1"/>
  <c r="S1" i="1"/>
  <c r="K1" i="1"/>
  <c r="C1" i="1"/>
  <c r="V45" i="1"/>
  <c r="F45" i="1"/>
  <c r="W44" i="1"/>
  <c r="G44" i="1"/>
  <c r="X43" i="1"/>
  <c r="H43" i="1"/>
  <c r="W42" i="1"/>
  <c r="G42" i="1"/>
  <c r="X41" i="1"/>
  <c r="H41" i="1"/>
  <c r="X40" i="1"/>
  <c r="H40" i="1"/>
  <c r="X39" i="1"/>
  <c r="H39" i="1"/>
  <c r="Y38" i="1"/>
  <c r="I38" i="1"/>
  <c r="Z37" i="1"/>
  <c r="J37" i="1"/>
  <c r="AA36" i="1"/>
  <c r="K36" i="1"/>
  <c r="AA35" i="1"/>
  <c r="K35" i="1"/>
  <c r="AB34" i="1"/>
  <c r="K34" i="1"/>
  <c r="AB33" i="1"/>
  <c r="L33" i="1"/>
  <c r="AC32" i="1"/>
  <c r="M32" i="1"/>
  <c r="AD31" i="1"/>
  <c r="N31" i="1"/>
  <c r="AE30" i="1"/>
  <c r="O30" i="1"/>
  <c r="AF29" i="1"/>
  <c r="P29" i="1"/>
  <c r="AG28" i="1"/>
  <c r="Q28" i="1"/>
  <c r="A28" i="1"/>
  <c r="R27" i="1"/>
  <c r="B27" i="1"/>
  <c r="Q26" i="1"/>
  <c r="A26" i="1"/>
  <c r="R25" i="1"/>
  <c r="B25" i="1"/>
  <c r="S24" i="1"/>
  <c r="C24" i="1"/>
  <c r="T23" i="1"/>
  <c r="D23" i="1"/>
  <c r="T22" i="1"/>
  <c r="D22" i="1"/>
  <c r="U21" i="1"/>
  <c r="E21" i="1"/>
  <c r="V20" i="1"/>
  <c r="F20" i="1"/>
  <c r="W19" i="1"/>
  <c r="G19" i="1"/>
  <c r="X18" i="1"/>
  <c r="H18" i="1"/>
  <c r="Y17" i="1"/>
  <c r="K17" i="1"/>
  <c r="AF16" i="1"/>
  <c r="R16" i="1"/>
  <c r="E16" i="1"/>
  <c r="Z15" i="1"/>
  <c r="L15" i="1"/>
  <c r="AG14" i="1"/>
  <c r="Y14" i="1"/>
  <c r="Q14" i="1"/>
  <c r="I14" i="1"/>
  <c r="AG13" i="1"/>
  <c r="Y13" i="1"/>
  <c r="Q13" i="1"/>
  <c r="I13" i="1"/>
  <c r="AG12" i="1"/>
  <c r="Y12" i="1"/>
  <c r="Q12" i="1"/>
  <c r="I12" i="1"/>
  <c r="A12" i="1"/>
  <c r="Y11" i="1"/>
  <c r="Q11" i="1"/>
  <c r="I11" i="1"/>
  <c r="A11" i="1"/>
  <c r="Y10" i="1"/>
  <c r="Q10" i="1"/>
  <c r="I10" i="1"/>
  <c r="A10" i="1"/>
  <c r="Z9" i="1"/>
  <c r="R9" i="1"/>
  <c r="J9" i="1"/>
  <c r="B9" i="1"/>
  <c r="AA8" i="1"/>
  <c r="S8" i="1"/>
  <c r="K8" i="1"/>
  <c r="C8" i="1"/>
  <c r="Y7" i="1"/>
  <c r="Q7" i="1"/>
  <c r="I7" i="1"/>
  <c r="A7" i="1"/>
  <c r="Y6" i="1"/>
  <c r="Q6" i="1"/>
  <c r="I6" i="1"/>
  <c r="A6" i="1"/>
  <c r="X5" i="1"/>
  <c r="P5" i="1"/>
  <c r="H5" i="1"/>
  <c r="AG4" i="1"/>
  <c r="Y4" i="1"/>
  <c r="Q4" i="1"/>
  <c r="I4" i="1"/>
  <c r="AG3" i="1"/>
  <c r="Y3" i="1"/>
  <c r="Q3" i="1"/>
  <c r="I3" i="1"/>
  <c r="A3" i="1"/>
  <c r="Y2" i="1"/>
  <c r="Q2" i="1"/>
  <c r="I2" i="1"/>
  <c r="AG1" i="1"/>
  <c r="Y1" i="1"/>
  <c r="Q1" i="1"/>
  <c r="I1" i="1"/>
  <c r="A1" i="1"/>
  <c r="R45" i="1"/>
  <c r="B45" i="1"/>
  <c r="S44" i="1"/>
  <c r="C44" i="1"/>
  <c r="T43" i="1"/>
  <c r="D43" i="1"/>
  <c r="S42" i="1"/>
  <c r="C42" i="1"/>
  <c r="T41" i="1"/>
  <c r="D41" i="1"/>
  <c r="T40" i="1"/>
  <c r="D40" i="1"/>
  <c r="T39" i="1"/>
  <c r="D39" i="1"/>
  <c r="U38" i="1"/>
  <c r="E38" i="1"/>
  <c r="V37" i="1"/>
  <c r="F37" i="1"/>
  <c r="W36" i="1"/>
  <c r="G36" i="1"/>
  <c r="W35" i="1"/>
  <c r="G35" i="1"/>
  <c r="W34" i="1"/>
  <c r="G34" i="1"/>
  <c r="X33" i="1"/>
  <c r="H33" i="1"/>
  <c r="Y32" i="1"/>
  <c r="I32" i="1"/>
  <c r="Z31" i="1"/>
  <c r="J31" i="1"/>
  <c r="AA30" i="1"/>
  <c r="K30" i="1"/>
  <c r="AB29" i="1"/>
  <c r="L29" i="1"/>
  <c r="AC28" i="1"/>
  <c r="M28" i="1"/>
  <c r="AD27" i="1"/>
  <c r="N27" i="1"/>
  <c r="AE26" i="1"/>
  <c r="M26" i="1"/>
  <c r="AD25" i="1"/>
  <c r="N25" i="1"/>
  <c r="AE24" i="1"/>
  <c r="O24" i="1"/>
  <c r="AF23" i="1"/>
  <c r="P23" i="1"/>
  <c r="AG22" i="1"/>
  <c r="P22" i="1"/>
  <c r="AG21" i="1"/>
  <c r="Q21" i="1"/>
  <c r="A21" i="1"/>
  <c r="R20" i="1"/>
  <c r="B20" i="1"/>
  <c r="S19" i="1"/>
  <c r="C19" i="1"/>
  <c r="T18" i="1"/>
  <c r="D18" i="1"/>
  <c r="U17" i="1"/>
  <c r="I17" i="1"/>
  <c r="AA16" i="1"/>
  <c r="O16" i="1"/>
  <c r="B16" i="1"/>
  <c r="V15" i="1"/>
  <c r="J15" i="1"/>
  <c r="AE14" i="1"/>
  <c r="W14" i="1"/>
  <c r="O14" i="1"/>
  <c r="G14" i="1"/>
  <c r="AE13" i="1"/>
  <c r="W13" i="1"/>
  <c r="O13" i="1"/>
  <c r="G13" i="1"/>
  <c r="AE12" i="1"/>
  <c r="W12" i="1"/>
  <c r="O12" i="1"/>
  <c r="G12" i="1"/>
  <c r="AF11" i="1"/>
  <c r="W11" i="1"/>
  <c r="O11" i="1"/>
  <c r="G11" i="1"/>
  <c r="AF10" i="1"/>
  <c r="W10" i="1"/>
  <c r="O10" i="1"/>
  <c r="G10" i="1"/>
  <c r="AF9" i="1"/>
  <c r="X9" i="1"/>
  <c r="P9" i="1"/>
  <c r="H9" i="1"/>
  <c r="AG8" i="1"/>
  <c r="Y8" i="1"/>
  <c r="Q8" i="1"/>
  <c r="I8" i="1"/>
  <c r="A8" i="1"/>
  <c r="W7" i="1"/>
  <c r="O7" i="1"/>
  <c r="G7" i="1"/>
  <c r="AF6" i="1"/>
  <c r="W6" i="1"/>
  <c r="O6" i="1"/>
  <c r="G6" i="1"/>
  <c r="AF5" i="1"/>
  <c r="V5" i="1"/>
  <c r="N5" i="1"/>
  <c r="F5" i="1"/>
  <c r="AE4" i="1"/>
  <c r="W4" i="1"/>
  <c r="O4" i="1"/>
  <c r="G4" i="1"/>
  <c r="AE3" i="1"/>
  <c r="W3" i="1"/>
  <c r="O3" i="1"/>
  <c r="G3" i="1"/>
  <c r="AF2" i="1"/>
  <c r="W2" i="1"/>
  <c r="O2" i="1"/>
  <c r="G2" i="1"/>
  <c r="AE1" i="1"/>
  <c r="W1" i="1"/>
  <c r="O1" i="1"/>
  <c r="G1" i="1"/>
  <c r="AG45" i="1"/>
  <c r="P45" i="1"/>
  <c r="AG44" i="1"/>
  <c r="Q44" i="1"/>
  <c r="A44" i="1"/>
  <c r="R43" i="1"/>
  <c r="B43" i="1"/>
  <c r="X45" i="1"/>
  <c r="M44" i="1"/>
  <c r="F43" i="1"/>
  <c r="A42" i="1"/>
  <c r="B41" i="1"/>
  <c r="B40" i="1"/>
  <c r="B39" i="1"/>
  <c r="C38" i="1"/>
  <c r="D37" i="1"/>
  <c r="E36" i="1"/>
  <c r="E35" i="1"/>
  <c r="E34" i="1"/>
  <c r="F33" i="1"/>
  <c r="G32" i="1"/>
  <c r="H31" i="1"/>
  <c r="I30" i="1"/>
  <c r="J29" i="1"/>
  <c r="K28" i="1"/>
  <c r="L27" i="1"/>
  <c r="K26" i="1"/>
  <c r="L25" i="1"/>
  <c r="M24" i="1"/>
  <c r="N23" i="1"/>
  <c r="N22" i="1"/>
  <c r="O21" i="1"/>
  <c r="P20" i="1"/>
  <c r="Q19" i="1"/>
  <c r="R18" i="1"/>
  <c r="S17" i="1"/>
  <c r="Z16" i="1"/>
  <c r="A16" i="1"/>
  <c r="H15" i="1"/>
  <c r="V14" i="1"/>
  <c r="E14" i="1"/>
  <c r="V13" i="1"/>
  <c r="E13" i="1"/>
  <c r="V12" i="1"/>
  <c r="F12" i="1"/>
  <c r="V11" i="1"/>
  <c r="F11" i="1"/>
  <c r="V10" i="1"/>
  <c r="F10" i="1"/>
  <c r="W9" i="1"/>
  <c r="G9" i="1"/>
  <c r="X8" i="1"/>
  <c r="H8" i="1"/>
  <c r="V7" i="1"/>
  <c r="F7" i="1"/>
  <c r="V6" i="1"/>
  <c r="F6" i="1"/>
  <c r="U5" i="1"/>
  <c r="E5" i="1"/>
  <c r="V4" i="1"/>
  <c r="E4" i="1"/>
  <c r="V3" i="1"/>
  <c r="F3" i="1"/>
  <c r="V2" i="1"/>
  <c r="E2" i="1"/>
  <c r="V1" i="1"/>
  <c r="F1" i="1"/>
  <c r="R12" i="1"/>
  <c r="S9" i="1"/>
  <c r="D8" i="1"/>
  <c r="R6" i="1"/>
  <c r="A5" i="1"/>
  <c r="A4" i="1"/>
  <c r="R2" i="1"/>
  <c r="B1" i="1"/>
  <c r="AF3" i="1"/>
  <c r="P1" i="1"/>
  <c r="M5" i="1"/>
  <c r="AD3" i="1"/>
  <c r="AD1" i="1"/>
  <c r="I34" i="1"/>
  <c r="H14" i="1"/>
  <c r="Z8" i="1"/>
  <c r="X2" i="1"/>
  <c r="T45" i="1"/>
  <c r="I44" i="1"/>
  <c r="AE42" i="1"/>
  <c r="AD41" i="1"/>
  <c r="AE40" i="1"/>
  <c r="AE39" i="1"/>
  <c r="AE38" i="1"/>
  <c r="AF37" i="1"/>
  <c r="AG36" i="1"/>
  <c r="A36" i="1"/>
  <c r="A35" i="1"/>
  <c r="A34" i="1"/>
  <c r="B33" i="1"/>
  <c r="C32" i="1"/>
  <c r="D31" i="1"/>
  <c r="E30" i="1"/>
  <c r="F29" i="1"/>
  <c r="G28" i="1"/>
  <c r="H27" i="1"/>
  <c r="G26" i="1"/>
  <c r="H25" i="1"/>
  <c r="I24" i="1"/>
  <c r="J23" i="1"/>
  <c r="J22" i="1"/>
  <c r="K21" i="1"/>
  <c r="L20" i="1"/>
  <c r="M19" i="1"/>
  <c r="N18" i="1"/>
  <c r="Q17" i="1"/>
  <c r="W16" i="1"/>
  <c r="AD15" i="1"/>
  <c r="D15" i="1"/>
  <c r="T14" i="1"/>
  <c r="C14" i="1"/>
  <c r="T13" i="1"/>
  <c r="C13" i="1"/>
  <c r="T12" i="1"/>
  <c r="D12" i="1"/>
  <c r="T11" i="1"/>
  <c r="D11" i="1"/>
  <c r="T10" i="1"/>
  <c r="D10" i="1"/>
  <c r="U9" i="1"/>
  <c r="E9" i="1"/>
  <c r="V8" i="1"/>
  <c r="F8" i="1"/>
  <c r="T7" i="1"/>
  <c r="D7" i="1"/>
  <c r="T6" i="1"/>
  <c r="D6" i="1"/>
  <c r="S5" i="1"/>
  <c r="C5" i="1"/>
  <c r="T4" i="1"/>
  <c r="C4" i="1"/>
  <c r="T3" i="1"/>
  <c r="D3" i="1"/>
  <c r="T2" i="1"/>
  <c r="C2" i="1"/>
  <c r="T1" i="1"/>
  <c r="D1" i="1"/>
  <c r="B12" i="1"/>
  <c r="R10" i="1"/>
  <c r="C9" i="1"/>
  <c r="B7" i="1"/>
  <c r="Q5" i="1"/>
  <c r="R3" i="1"/>
  <c r="B3" i="1"/>
  <c r="R1" i="1"/>
  <c r="P3" i="1"/>
  <c r="AF1" i="1"/>
  <c r="N6" i="1"/>
  <c r="N2" i="1"/>
  <c r="I35" i="1"/>
  <c r="H13" i="1"/>
  <c r="X7" i="1"/>
  <c r="X1" i="1"/>
  <c r="L45" i="1"/>
  <c r="E44" i="1"/>
  <c r="Y42" i="1"/>
  <c r="Z41" i="1"/>
  <c r="Z40" i="1"/>
  <c r="Z39" i="1"/>
  <c r="AA38" i="1"/>
  <c r="AB37" i="1"/>
  <c r="AC36" i="1"/>
  <c r="AD35" i="1"/>
  <c r="AD34" i="1"/>
  <c r="AD33" i="1"/>
  <c r="AE32" i="1"/>
  <c r="AF31" i="1"/>
  <c r="AG30" i="1"/>
  <c r="A30" i="1"/>
  <c r="B29" i="1"/>
  <c r="C28" i="1"/>
  <c r="D27" i="1"/>
  <c r="C26" i="1"/>
  <c r="D25" i="1"/>
  <c r="E24" i="1"/>
  <c r="F23" i="1"/>
  <c r="F22" i="1"/>
  <c r="G21" i="1"/>
  <c r="H20" i="1"/>
  <c r="I19" i="1"/>
  <c r="J18" i="1"/>
  <c r="M17" i="1"/>
  <c r="S16" i="1"/>
  <c r="AA15" i="1"/>
  <c r="B15" i="1"/>
  <c r="R14" i="1"/>
  <c r="A14" i="1"/>
  <c r="R13" i="1"/>
  <c r="A13" i="1"/>
  <c r="R11" i="1"/>
  <c r="B11" i="1"/>
  <c r="B10" i="1"/>
  <c r="T8" i="1"/>
  <c r="R7" i="1"/>
  <c r="B6" i="1"/>
  <c r="R4" i="1"/>
  <c r="A2" i="1"/>
  <c r="P2" i="1"/>
  <c r="N7" i="1"/>
  <c r="N4" i="1"/>
  <c r="N1" i="1"/>
  <c r="J33" i="1"/>
  <c r="K15" i="1"/>
  <c r="H10" i="1"/>
  <c r="W5" i="1"/>
  <c r="H1" i="1"/>
  <c r="H45" i="1"/>
  <c r="AD43" i="1"/>
  <c r="U42" i="1"/>
  <c r="V41" i="1"/>
  <c r="V40" i="1"/>
  <c r="V39" i="1"/>
  <c r="W38" i="1"/>
  <c r="X37" i="1"/>
  <c r="Y36" i="1"/>
  <c r="Y35" i="1"/>
  <c r="Y34" i="1"/>
  <c r="Z33" i="1"/>
  <c r="AA32" i="1"/>
  <c r="AB31" i="1"/>
  <c r="AC30" i="1"/>
  <c r="AD29" i="1"/>
  <c r="AE28" i="1"/>
  <c r="AF27" i="1"/>
  <c r="AG26" i="1"/>
  <c r="AF25" i="1"/>
  <c r="AG24" i="1"/>
  <c r="A24" i="1"/>
  <c r="B23" i="1"/>
  <c r="B22" i="1"/>
  <c r="C21" i="1"/>
  <c r="D20" i="1"/>
  <c r="E19" i="1"/>
  <c r="F18" i="1"/>
  <c r="J17" i="1"/>
  <c r="Q16" i="1"/>
  <c r="X15" i="1"/>
  <c r="AF14" i="1"/>
  <c r="P14" i="1"/>
  <c r="AF13" i="1"/>
  <c r="P13" i="1"/>
  <c r="AF12" i="1"/>
  <c r="P12" i="1"/>
  <c r="AG11" i="1"/>
  <c r="P11" i="1"/>
  <c r="AG10" i="1"/>
  <c r="P10" i="1"/>
  <c r="AG9" i="1"/>
  <c r="Q9" i="1"/>
  <c r="A9" i="1"/>
  <c r="R8" i="1"/>
  <c r="B8" i="1"/>
  <c r="P7" i="1"/>
  <c r="AG6" i="1"/>
  <c r="P6" i="1"/>
  <c r="AG5" i="1"/>
  <c r="O5" i="1"/>
  <c r="AF4" i="1"/>
  <c r="P4" i="1"/>
  <c r="AG2" i="1"/>
  <c r="AE5" i="1"/>
  <c r="AE2" i="1"/>
  <c r="K32" i="1"/>
  <c r="C16" i="1"/>
  <c r="H11" i="1"/>
  <c r="H7" i="1"/>
  <c r="H4" i="1"/>
  <c r="D45" i="1"/>
  <c r="Z43" i="1"/>
  <c r="Q42" i="1"/>
  <c r="R41" i="1"/>
  <c r="R40" i="1"/>
  <c r="R39" i="1"/>
  <c r="S38" i="1"/>
  <c r="T37" i="1"/>
  <c r="U36" i="1"/>
  <c r="U35" i="1"/>
  <c r="U34" i="1"/>
  <c r="V33" i="1"/>
  <c r="W32" i="1"/>
  <c r="X31" i="1"/>
  <c r="Y30" i="1"/>
  <c r="Z29" i="1"/>
  <c r="AA28" i="1"/>
  <c r="AB27" i="1"/>
  <c r="AC26" i="1"/>
  <c r="AB25" i="1"/>
  <c r="AC24" i="1"/>
  <c r="AD23" i="1"/>
  <c r="AE22" i="1"/>
  <c r="AE21" i="1"/>
  <c r="AF20" i="1"/>
  <c r="AG19" i="1"/>
  <c r="A19" i="1"/>
  <c r="B18" i="1"/>
  <c r="G17" i="1"/>
  <c r="M16" i="1"/>
  <c r="T15" i="1"/>
  <c r="AD14" i="1"/>
  <c r="N14" i="1"/>
  <c r="AD13" i="1"/>
  <c r="N13" i="1"/>
  <c r="AD12" i="1"/>
  <c r="N12" i="1"/>
  <c r="AE11" i="1"/>
  <c r="N11" i="1"/>
  <c r="AE10" i="1"/>
  <c r="N10" i="1"/>
  <c r="AE9" i="1"/>
  <c r="O9" i="1"/>
  <c r="AF8" i="1"/>
  <c r="P8" i="1"/>
  <c r="AG7" i="1"/>
  <c r="AE6" i="1"/>
  <c r="AD4" i="1"/>
  <c r="N3" i="1"/>
  <c r="H37" i="1"/>
  <c r="R23" i="1"/>
  <c r="T20" i="1"/>
  <c r="W17" i="1"/>
  <c r="X13" i="1"/>
  <c r="X11" i="1"/>
  <c r="Y9" i="1"/>
  <c r="X6" i="1"/>
  <c r="X4" i="1"/>
  <c r="H2" i="1"/>
  <c r="AC44" i="1"/>
  <c r="V43" i="1"/>
  <c r="M42" i="1"/>
  <c r="N41" i="1"/>
  <c r="N40" i="1"/>
  <c r="N39" i="1"/>
  <c r="O38" i="1"/>
  <c r="P37" i="1"/>
  <c r="Q36" i="1"/>
  <c r="Q35" i="1"/>
  <c r="Q34" i="1"/>
  <c r="R33" i="1"/>
  <c r="S32" i="1"/>
  <c r="T31" i="1"/>
  <c r="U30" i="1"/>
  <c r="V29" i="1"/>
  <c r="W28" i="1"/>
  <c r="X27" i="1"/>
  <c r="W26" i="1"/>
  <c r="X25" i="1"/>
  <c r="Y24" i="1"/>
  <c r="Z23" i="1"/>
  <c r="AA22" i="1"/>
  <c r="AA21" i="1"/>
  <c r="AB20" i="1"/>
  <c r="AC19" i="1"/>
  <c r="AD18" i="1"/>
  <c r="AE17" i="1"/>
  <c r="C17" i="1"/>
  <c r="J16" i="1"/>
  <c r="R15" i="1"/>
  <c r="AB14" i="1"/>
  <c r="L14" i="1"/>
  <c r="AB13" i="1"/>
  <c r="L13" i="1"/>
  <c r="AB12" i="1"/>
  <c r="L12" i="1"/>
  <c r="AC11" i="1"/>
  <c r="L11" i="1"/>
  <c r="AB10" i="1"/>
  <c r="L10" i="1"/>
  <c r="AC9" i="1"/>
  <c r="M9" i="1"/>
  <c r="AD8" i="1"/>
  <c r="N8" i="1"/>
  <c r="AE7" i="1"/>
  <c r="L7" i="1"/>
  <c r="AB6" i="1"/>
  <c r="L6" i="1"/>
  <c r="AC5" i="1"/>
  <c r="K5" i="1"/>
  <c r="AB4" i="1"/>
  <c r="L4" i="1"/>
  <c r="AB3" i="1"/>
  <c r="L3" i="1"/>
  <c r="AB2" i="1"/>
  <c r="L2" i="1"/>
  <c r="AB1" i="1"/>
  <c r="L1" i="1"/>
  <c r="Z2" i="1"/>
  <c r="Z1" i="1"/>
  <c r="L31" i="1"/>
  <c r="AD16" i="1"/>
  <c r="X10" i="1"/>
  <c r="H6" i="1"/>
  <c r="X3" i="1"/>
  <c r="Y44" i="1"/>
  <c r="N43" i="1"/>
  <c r="I42" i="1"/>
  <c r="J41" i="1"/>
  <c r="J40" i="1"/>
  <c r="J39" i="1"/>
  <c r="K38" i="1"/>
  <c r="L37" i="1"/>
  <c r="M36" i="1"/>
  <c r="M35" i="1"/>
  <c r="M34" i="1"/>
  <c r="N33" i="1"/>
  <c r="O32" i="1"/>
  <c r="P31" i="1"/>
  <c r="Q30" i="1"/>
  <c r="R29" i="1"/>
  <c r="S28" i="1"/>
  <c r="T27" i="1"/>
  <c r="S26" i="1"/>
  <c r="T25" i="1"/>
  <c r="U24" i="1"/>
  <c r="V23" i="1"/>
  <c r="V22" i="1"/>
  <c r="W21" i="1"/>
  <c r="X20" i="1"/>
  <c r="Y19" i="1"/>
  <c r="Z18" i="1"/>
  <c r="AA17" i="1"/>
  <c r="A17" i="1"/>
  <c r="G16" i="1"/>
  <c r="N15" i="1"/>
  <c r="Z14" i="1"/>
  <c r="J14" i="1"/>
  <c r="Z13" i="1"/>
  <c r="J13" i="1"/>
  <c r="Z12" i="1"/>
  <c r="J12" i="1"/>
  <c r="AA11" i="1"/>
  <c r="J11" i="1"/>
  <c r="Z10" i="1"/>
  <c r="J10" i="1"/>
  <c r="AA9" i="1"/>
  <c r="K9" i="1"/>
  <c r="AB8" i="1"/>
  <c r="L8" i="1"/>
  <c r="AB7" i="1"/>
  <c r="J7" i="1"/>
  <c r="Z6" i="1"/>
  <c r="J6" i="1"/>
  <c r="Y5" i="1"/>
  <c r="I5" i="1"/>
  <c r="Z4" i="1"/>
  <c r="J4" i="1"/>
  <c r="Z3" i="1"/>
  <c r="J3" i="1"/>
  <c r="J2" i="1"/>
  <c r="J1" i="1"/>
  <c r="M30" i="1"/>
  <c r="V18" i="1"/>
  <c r="X12" i="1"/>
  <c r="J8" i="1"/>
  <c r="H3" i="1"/>
  <c r="U44" i="1"/>
  <c r="J43" i="1"/>
  <c r="E42" i="1"/>
  <c r="F41" i="1"/>
  <c r="F40" i="1"/>
  <c r="F39" i="1"/>
  <c r="G38" i="1"/>
  <c r="I36" i="1"/>
  <c r="N29" i="1"/>
  <c r="O28" i="1"/>
  <c r="P27" i="1"/>
  <c r="O26" i="1"/>
  <c r="P25" i="1"/>
  <c r="Q24" i="1"/>
  <c r="R22" i="1"/>
  <c r="S21" i="1"/>
  <c r="U19" i="1"/>
  <c r="X14" i="1"/>
  <c r="H12" i="1"/>
  <c r="I9" i="1"/>
  <c r="G5" i="1"/>
</calcChain>
</file>

<file path=xl/sharedStrings.xml><?xml version="1.0" encoding="utf-8"?>
<sst xmlns="http://schemas.openxmlformats.org/spreadsheetml/2006/main" count="287" uniqueCount="85">
  <si>
    <t>mansichoudhary702@gmail.com</t>
  </si>
  <si>
    <t>Mansi</t>
  </si>
  <si>
    <t>B.A (P)</t>
  </si>
  <si>
    <t>20/0886</t>
  </si>
  <si>
    <t>Delhi</t>
  </si>
  <si>
    <t>Yes</t>
  </si>
  <si>
    <t>Dr kiran tripathi</t>
  </si>
  <si>
    <t>3-4 hours</t>
  </si>
  <si>
    <t>Time saved in travelling</t>
  </si>
  <si>
    <t>Lack of physical interaction and personal touch ‘</t>
  </si>
  <si>
    <t>Online</t>
  </si>
  <si>
    <t>Satisfactory</t>
  </si>
  <si>
    <t>No</t>
  </si>
  <si>
    <t>tannubhawariya@gmail.com</t>
  </si>
  <si>
    <t>Tannu Bhawariya</t>
  </si>
  <si>
    <t>shyama prasad mukherji college for women</t>
  </si>
  <si>
    <t>Ghaziabad</t>
  </si>
  <si>
    <t>Dr. kiran Tripathi</t>
  </si>
  <si>
    <t>5-6 hours</t>
  </si>
  <si>
    <t>Network related disruptions</t>
  </si>
  <si>
    <t>Offline</t>
  </si>
  <si>
    <t>Compulsion due to pandemic</t>
  </si>
  <si>
    <t>i want to attend the classes offline . there are many problems regarding online classes.</t>
  </si>
  <si>
    <t>no</t>
  </si>
  <si>
    <t>Moderate: Frequent worries and/or moderate stress-related symptoms (e.g,. feel a moderately anxious, sad and/or angry; moderate / ocassional trouble sleeping)</t>
  </si>
  <si>
    <t xml:space="preserve">novel  reading, workout </t>
  </si>
  <si>
    <t>None</t>
  </si>
  <si>
    <t>Mild: Symptoms effectively managed at home</t>
  </si>
  <si>
    <t>varshasuryavanshi965469@gmail.com</t>
  </si>
  <si>
    <t>varsha</t>
  </si>
  <si>
    <t>20/1103</t>
  </si>
  <si>
    <t>delhi</t>
  </si>
  <si>
    <t>Dr. kiran tripathi</t>
  </si>
  <si>
    <t>Blended Learning (both)</t>
  </si>
  <si>
    <t xml:space="preserve"> do workout and yoga</t>
  </si>
  <si>
    <t>sanakhanclassic786@gmail.com</t>
  </si>
  <si>
    <t>Sana</t>
  </si>
  <si>
    <t>20/0232</t>
  </si>
  <si>
    <t>New Delhi</t>
  </si>
  <si>
    <t>Time saved in travelling, Easy access to online study material, Convenience to outstation students</t>
  </si>
  <si>
    <t>Network related disruptions, Lack of physical interaction and personal touch ‘, Students are sometimes less involved/engaged (leave the class in between)</t>
  </si>
  <si>
    <t>Yes please organised some mentorship program for the students</t>
  </si>
  <si>
    <t xml:space="preserve">Read novel </t>
  </si>
  <si>
    <t>First Dose</t>
  </si>
  <si>
    <t>jupadhyay2002@gmail.com</t>
  </si>
  <si>
    <t>Jyoti Upadhyay</t>
  </si>
  <si>
    <t>20/0143</t>
  </si>
  <si>
    <t>Burari delhi- 84</t>
  </si>
  <si>
    <t>Dr kiran</t>
  </si>
  <si>
    <t>4-5 hours</t>
  </si>
  <si>
    <t>Other</t>
  </si>
  <si>
    <t>Mild: Ocassional worries and/or minor stress-related symptoms (e.g,. feel a little anxious, sad and/or angry; mild/rare trouble sleeping)</t>
  </si>
  <si>
    <t>Meditation and talk with family</t>
  </si>
  <si>
    <t>Moderate: Symptoms severe and require brief hospitalization</t>
  </si>
  <si>
    <t>himanshilohchab640@gmail.com</t>
  </si>
  <si>
    <t xml:space="preserve">Himanshi </t>
  </si>
  <si>
    <t>20/2080</t>
  </si>
  <si>
    <t xml:space="preserve">Haryana </t>
  </si>
  <si>
    <t xml:space="preserve">Dr kiran </t>
  </si>
  <si>
    <t>Time saved in travelling, Convenience to outstation students</t>
  </si>
  <si>
    <t>Network related disruptions, Lack of physical interaction and personal touch ‘</t>
  </si>
  <si>
    <t>gautamsonal2002@gmail.com</t>
  </si>
  <si>
    <t>Sonal</t>
  </si>
  <si>
    <t>20/0272</t>
  </si>
  <si>
    <t>Not Satisfactory</t>
  </si>
  <si>
    <t>Try to move on from problems</t>
  </si>
  <si>
    <t>Moderate: Family members frequently short-tempered with one another;and/or children in the home getting in physical fights with one another.</t>
  </si>
  <si>
    <t>Second Dose</t>
  </si>
  <si>
    <t>kumj1807@gmail.com</t>
  </si>
  <si>
    <t>JYOTI KUMARI</t>
  </si>
  <si>
    <t>20/1006</t>
  </si>
  <si>
    <t>BIHAR</t>
  </si>
  <si>
    <t>Mrs kiran</t>
  </si>
  <si>
    <t>More than 6 hours</t>
  </si>
  <si>
    <t>Not yet</t>
  </si>
  <si>
    <t>Nothing</t>
  </si>
  <si>
    <t>kolij7854@gmail.com</t>
  </si>
  <si>
    <t>Mitali koli</t>
  </si>
  <si>
    <t>20\1295</t>
  </si>
  <si>
    <t>Dr.kiran</t>
  </si>
  <si>
    <t>Singing</t>
  </si>
  <si>
    <t>dollytyagi239@gmail.comcom</t>
  </si>
  <si>
    <t>Khushboo</t>
  </si>
  <si>
    <t>20/2102</t>
  </si>
  <si>
    <t>Dr. kiran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</si>
</sst>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/d/yyyy\ h:mm:ss"/>
  </numFmts>
  <fonts count="2" x14ac:knownFonts="1">
    <font>
      <sz val="10"/>
      <color rgb="FF000000"/>
      <name val="Arial"/>
    </font>
    <font>
      <sz val="10"/>
      <color theme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Font="1" applyAlignment="1"/>
    <xf numFmtId="0" fontId="1" fillId="0" borderId="0" xfId="0" applyFont="1"/>
    <xf numFmtId="164" fontId="1" fillId="0" borderId="0" xfId="0" applyNumberFormat="1" applyFont="1"/>
    <xf numFmtId="3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G56"/>
  <sheetViews>
    <sheetView tabSelected="1" topLeftCell="A43" workbookViewId="0">
      <selection activeCell="A57" sqref="A57"/>
    </sheetView>
  </sheetViews>
  <sheetFormatPr defaultColWidth="14.453125" defaultRowHeight="15.75" customHeight="1" x14ac:dyDescent="0.25"/>
  <sheetData>
    <row r="1" spans="1:33" ht="15.75" customHeight="1" x14ac:dyDescent="0.25">
      <c r="A1" s="1" t="str">
        <f ca="1">IFERROR(__xludf.DUMMYFUNCTION("query(Sheet3!A:AG, "" select * where I contains 'Kiran' "" )"),"Timestamp")</f>
        <v>Timestamp</v>
      </c>
      <c r="B1" s="1" t="str">
        <f ca="1">IFERROR(__xludf.DUMMYFUNCTION("""COMPUTED_VALUE"""),"Email Address")</f>
        <v>Email Address</v>
      </c>
      <c r="C1" s="1" t="str">
        <f ca="1">IFERROR(__xludf.DUMMYFUNCTION("""COMPUTED_VALUE"""),"Name")</f>
        <v>Name</v>
      </c>
      <c r="D1" s="1" t="str">
        <f ca="1">IFERROR(__xludf.DUMMYFUNCTION("""COMPUTED_VALUE"""),"Course")</f>
        <v>Course</v>
      </c>
      <c r="E1" s="1" t="str">
        <f ca="1">IFERROR(__xludf.DUMMYFUNCTION("""COMPUTED_VALUE"""),"College Roll No.")</f>
        <v>College Roll No.</v>
      </c>
      <c r="F1" s="1" t="str">
        <f ca="1">IFERROR(__xludf.DUMMYFUNCTION("""COMPUTED_VALUE"""),"Mobile Number")</f>
        <v>Mobile Number</v>
      </c>
      <c r="G1" s="1" t="str">
        <f ca="1">IFERROR(__xludf.DUMMYFUNCTION("""COMPUTED_VALUE"""),"Which City / State you belong to ?")</f>
        <v>Which City / State you belong to ?</v>
      </c>
      <c r="H1" s="1" t="str">
        <f ca="1">IFERROR(__xludf.DUMMYFUNCTION("""COMPUTED_VALUE"""),"Are you able to socialize via technology with your classmates or seniors  ?")</f>
        <v>Are you able to socialize via technology with your classmates or seniors  ?</v>
      </c>
      <c r="I1" s="1" t="str">
        <f ca="1">IFERROR(__xludf.DUMMYFUNCTION("""COMPUTED_VALUE"""),"Name of Mentor")</f>
        <v>Name of Mentor</v>
      </c>
      <c r="J1" s="1" t="str">
        <f ca="1">IFERROR(__xludf.DUMMYFUNCTION("""COMPUTED_VALUE"""),"Q1 On an average how many hours per day you have been spending online after the outset of the Covid-19 pandemic?")</f>
        <v>Q1 On an average how many hours per day you have been spending online after the outset of the Covid-19 pandemic?</v>
      </c>
      <c r="K1" s="1" t="str">
        <f ca="1">IFERROR(__xludf.DUMMYFUNCTION("""COMPUTED_VALUE"""),"Q2 What advantages you have observed with the online teaching mode in terms of the learning process?")</f>
        <v>Q2 What advantages you have observed with the online teaching mode in terms of the learning process?</v>
      </c>
      <c r="L1" s="1" t="str">
        <f ca="1">IFERROR(__xludf.DUMMYFUNCTION("""COMPUTED_VALUE"""),"Q3 What limitations you have felt with respect to the online mode in terms of learning process?")</f>
        <v>Q3 What limitations you have felt with respect to the online mode in terms of learning process?</v>
      </c>
      <c r="M1" s="1" t="str">
        <f ca="1">IFERROR(__xludf.DUMMYFUNCTION("""COMPUTED_VALUE"""),"Q4 On scale of 1-10, what is the level of satisfaction with the online learning process?   ( 1 being least and 10 being highest) ")</f>
        <v xml:space="preserve">Q4 On scale of 1-10, what is the level of satisfaction with the online learning process?   ( 1 being least and 10 being highest) </v>
      </c>
      <c r="N1" s="1" t="str">
        <f ca="1">IFERROR(__xludf.DUMMYFUNCTION("""COMPUTED_VALUE"""),"Q5 Given an option, which teaching mode you will prefer")</f>
        <v>Q5 Given an option, which teaching mode you will prefer</v>
      </c>
      <c r="O1" s="1" t="str">
        <f ca="1">IFERROR(__xludf.DUMMYFUNCTION("""COMPUTED_VALUE"""),"Q6 Your experience with online classes")</f>
        <v>Q6 Your experience with online classes</v>
      </c>
      <c r="P1" s="1" t="str">
        <f ca="1">IFERROR(__xludf.DUMMYFUNCTION("""COMPUTED_VALUE"""),"Q7 Do you have access to individual device for attending online classes?")</f>
        <v>Q7 Do you have access to individual device for attending online classes?</v>
      </c>
      <c r="Q1" s="1" t="str">
        <f ca="1">IFERROR(__xludf.DUMMYFUNCTION("""COMPUTED_VALUE"""),"Q8 Is your family supporting you by giving time and space for attending classes?")</f>
        <v>Q8 Is your family supporting you by giving time and space for attending classes?</v>
      </c>
      <c r="R1" s="1" t="str">
        <f ca="1">IFERROR(__xludf.DUMMYFUNCTION("""COMPUTED_VALUE"""),"Q9 Are you aware of online webinar or activities organized by your department/ college from time to time? ")</f>
        <v xml:space="preserve">Q9 Are you aware of online webinar or activities organized by your department/ college from time to time? </v>
      </c>
      <c r="S1" s="1" t="str">
        <f ca="1">IFERROR(__xludf.DUMMYFUNCTION("""COMPUTED_VALUE"""),"Q10 Have you participated in any online event organized by department/college?")</f>
        <v>Q10 Have you participated in any online event organized by department/college?</v>
      </c>
      <c r="T1" s="1" t="str">
        <f ca="1">IFERROR(__xludf.DUMMYFUNCTION("""COMPUTED_VALUE"""),"Q11 If college reopens in January 2022 are you prepared to attend college in physical mode ?")</f>
        <v>Q11 If college reopens in January 2022 are you prepared to attend college in physical mode ?</v>
      </c>
      <c r="U1" s="1" t="str">
        <f ca="1">IFERROR(__xludf.DUMMYFUNCTION("""COMPUTED_VALUE"""),"Q12 Given a choice between offline and online exam which mode would you prefer ?")</f>
        <v>Q12 Given a choice between offline and online exam which mode would you prefer ?</v>
      </c>
      <c r="V1" s="1" t="str">
        <f ca="1">IFERROR(__xludf.DUMMYFUNCTION("""COMPUTED_VALUE"""),"Q13 Are you enrolled in any other extra course apart from normal curriculum?")</f>
        <v>Q13 Are you enrolled in any other extra course apart from normal curriculum?</v>
      </c>
      <c r="W1" s="1" t="str">
        <f ca="1">IFERROR(__xludf.DUMMYFUNCTION("""COMPUTED_VALUE"""),"Q14 Are you aware of the patterns of your course transactions and the plan for assessment for each semester?")</f>
        <v>Q14 Are you aware of the patterns of your course transactions and the plan for assessment for each semester?</v>
      </c>
      <c r="X1" s="1" t="str">
        <f ca="1">IFERROR(__xludf.DUMMYFUNCTION("""COMPUTED_VALUE"""),"Q15 Do you find tutorials / practicals are helpful and provide opportunities / platform for discussing assignments, clarifying doubts and sharing of additional resources and information? ")</f>
        <v xml:space="preserve">Q15 Do you find tutorials / practicals are helpful and provide opportunities / platform for discussing assignments, clarifying doubts and sharing of additional resources and information? </v>
      </c>
      <c r="Y1" s="1" t="str">
        <f ca="1">IFERROR(__xludf.DUMMYFUNCTION("""COMPUTED_VALUE"""),"Q16 Are you aware of variety of co curricular activities available in the institution?")</f>
        <v>Q16 Are you aware of variety of co curricular activities available in the institution?</v>
      </c>
      <c r="Z1" s="1" t="str">
        <f ca="1">IFERROR(__xludf.DUMMYFUNCTION("""COMPUTED_VALUE"""),"Q17 Do you require any help/support from college for the holistic development of your personality?")</f>
        <v>Q17 Do you require any help/support from college for the holistic development of your personality?</v>
      </c>
      <c r="AA1" s="1" t="str">
        <f ca="1">IFERROR(__xludf.DUMMYFUNCTION("""COMPUTED_VALUE"""),"Q18 Have you ever felt a need for counseling or guidance in personal or academic matters ?")</f>
        <v>Q18 Have you ever felt a need for counseling or guidance in personal or academic matters ?</v>
      </c>
      <c r="AB1" s="1" t="str">
        <f ca="1">IFERROR(__xludf.DUMMYFUNCTION("""COMPUTED_VALUE"""),"Q19  Experiences of stress related to coronavirus pandemic:")</f>
        <v>Q19  Experiences of stress related to coronavirus pandemic:</v>
      </c>
      <c r="AC1" s="1" t="str">
        <f ca="1">IFERROR(__xludf.DUMMYFUNCTION("""COMPUTED_VALUE"""),"Q20 What corrective measures are you taking to deal with stress ? ")</f>
        <v xml:space="preserve">Q20 What corrective measures are you taking to deal with stress ? </v>
      </c>
      <c r="AD1" s="1" t="str">
        <f ca="1">IFERROR(__xludf.DUMMYFUNCTION("""COMPUTED_VALUE"""),"Q21 Stress and discord in the family")</f>
        <v>Q21 Stress and discord in the family</v>
      </c>
      <c r="AE1" s="1" t="str">
        <f ca="1">IFERROR(__xludf.DUMMYFUNCTION("""COMPUTED_VALUE"""),"Q22 Personal diagnosis of coronavirus")</f>
        <v>Q22 Personal diagnosis of coronavirus</v>
      </c>
      <c r="AF1" s="1" t="str">
        <f ca="1">IFERROR(__xludf.DUMMYFUNCTION("""COMPUTED_VALUE"""),"Q23 Have you taken vaccination against Covid?")</f>
        <v>Q23 Have you taken vaccination against Covid?</v>
      </c>
      <c r="AG1" s="1" t="str">
        <f ca="1">IFERROR(__xludf.DUMMYFUNCTION("""COMPUTED_VALUE"""),"Q24 Are you aware of different add on courses that are offered by our institution?")</f>
        <v>Q24 Are you aware of different add on courses that are offered by our institution?</v>
      </c>
    </row>
    <row r="2" spans="1:33" ht="15.75" customHeight="1" x14ac:dyDescent="0.25">
      <c r="A2" s="2">
        <f ca="1">IFERROR(__xludf.DUMMYFUNCTION("""COMPUTED_VALUE"""),44517.4852576851)</f>
        <v>44517.485257685097</v>
      </c>
      <c r="B2" s="1" t="str">
        <f ca="1">IFERROR(__xludf.DUMMYFUNCTION("""COMPUTED_VALUE"""),"ANISHAKHURANA17@GMAIL.COM")</f>
        <v>ANISHAKHURANA17@GMAIL.COM</v>
      </c>
      <c r="C2" s="1" t="str">
        <f ca="1">IFERROR(__xludf.DUMMYFUNCTION("""COMPUTED_VALUE"""),"Anisha khurana ")</f>
        <v xml:space="preserve">Anisha khurana </v>
      </c>
      <c r="D2" s="1" t="str">
        <f ca="1">IFERROR(__xludf.DUMMYFUNCTION("""COMPUTED_VALUE"""),"B.A (P)")</f>
        <v>B.A (P)</v>
      </c>
      <c r="E2" s="1" t="str">
        <f ca="1">IFERROR(__xludf.DUMMYFUNCTION("""COMPUTED_VALUE"""),"20/0069")</f>
        <v>20/0069</v>
      </c>
      <c r="F2" s="3"/>
      <c r="G2" s="1" t="str">
        <f ca="1">IFERROR(__xludf.DUMMYFUNCTION("""COMPUTED_VALUE"""),"Delhi")</f>
        <v>Delhi</v>
      </c>
      <c r="H2" s="1" t="str">
        <f ca="1">IFERROR(__xludf.DUMMYFUNCTION("""COMPUTED_VALUE"""),"Yes")</f>
        <v>Yes</v>
      </c>
      <c r="I2" s="1" t="str">
        <f ca="1">IFERROR(__xludf.DUMMYFUNCTION("""COMPUTED_VALUE"""),"Kiran tripathi")</f>
        <v>Kiran tripathi</v>
      </c>
      <c r="J2" s="1" t="str">
        <f ca="1">IFERROR(__xludf.DUMMYFUNCTION("""COMPUTED_VALUE"""),"More than 6 hours")</f>
        <v>More than 6 hours</v>
      </c>
      <c r="K2" s="1" t="str">
        <f ca="1">IFERROR(__xludf.DUMMYFUNCTION("""COMPUTED_VALUE"""),"Time saved in travelling, Convenience to outstation students")</f>
        <v>Time saved in travelling, Convenience to outstation students</v>
      </c>
      <c r="L2" s="1" t="str">
        <f ca="1"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M2" s="1">
        <f ca="1">IFERROR(__xludf.DUMMYFUNCTION("""COMPUTED_VALUE"""),5)</f>
        <v>5</v>
      </c>
      <c r="N2" s="1" t="str">
        <f ca="1">IFERROR(__xludf.DUMMYFUNCTION("""COMPUTED_VALUE"""),"Blended Learning (both)")</f>
        <v>Blended Learning (both)</v>
      </c>
      <c r="O2" s="1" t="str">
        <f ca="1">IFERROR(__xludf.DUMMYFUNCTION("""COMPUTED_VALUE"""),"Not Satisfactory")</f>
        <v>Not Satisfactory</v>
      </c>
      <c r="P2" s="1" t="str">
        <f ca="1">IFERROR(__xludf.DUMMYFUNCTION("""COMPUTED_VALUE"""),"Yes")</f>
        <v>Yes</v>
      </c>
      <c r="Q2" s="1" t="str">
        <f ca="1">IFERROR(__xludf.DUMMYFUNCTION("""COMPUTED_VALUE"""),"Yes")</f>
        <v>Yes</v>
      </c>
      <c r="R2" s="1" t="str">
        <f ca="1">IFERROR(__xludf.DUMMYFUNCTION("""COMPUTED_VALUE"""),"Yes")</f>
        <v>Yes</v>
      </c>
      <c r="S2" s="1" t="str">
        <f ca="1">IFERROR(__xludf.DUMMYFUNCTION("""COMPUTED_VALUE"""),"Yes")</f>
        <v>Yes</v>
      </c>
      <c r="T2" s="1" t="str">
        <f ca="1">IFERROR(__xludf.DUMMYFUNCTION("""COMPUTED_VALUE"""),"Yes")</f>
        <v>Yes</v>
      </c>
      <c r="U2" s="1" t="str">
        <f ca="1">IFERROR(__xludf.DUMMYFUNCTION("""COMPUTED_VALUE"""),"Online")</f>
        <v>Online</v>
      </c>
      <c r="V2" s="1" t="str">
        <f ca="1">IFERROR(__xludf.DUMMYFUNCTION("""COMPUTED_VALUE"""),"Yes")</f>
        <v>Yes</v>
      </c>
      <c r="W2" s="1" t="str">
        <f ca="1">IFERROR(__xludf.DUMMYFUNCTION("""COMPUTED_VALUE"""),"No")</f>
        <v>No</v>
      </c>
      <c r="X2" s="1" t="str">
        <f ca="1">IFERROR(__xludf.DUMMYFUNCTION("""COMPUTED_VALUE"""),"No")</f>
        <v>No</v>
      </c>
      <c r="Y2" s="1" t="str">
        <f ca="1">IFERROR(__xludf.DUMMYFUNCTION("""COMPUTED_VALUE"""),"Yes")</f>
        <v>Yes</v>
      </c>
      <c r="Z2" s="1" t="str">
        <f ca="1">IFERROR(__xludf.DUMMYFUNCTION("""COMPUTED_VALUE"""),"No")</f>
        <v>No</v>
      </c>
      <c r="AA2" s="1" t="str">
        <f ca="1">IFERROR(__xludf.DUMMYFUNCTION("""COMPUTED_VALUE"""),"Yes")</f>
        <v>Yes</v>
      </c>
      <c r="AB2" s="1" t="str">
        <f ca="1">IFERROR(__xludf.DUMMYFUNCTION("""COMPUTED_VALUE"""),"None")</f>
        <v>None</v>
      </c>
      <c r="AC2" s="1"/>
      <c r="AD2" s="1" t="str">
        <f ca="1">IFERROR(__xludf.DUMMYFUNCTION("""COMPUTED_VALUE"""),"None")</f>
        <v>None</v>
      </c>
      <c r="AE2" s="1" t="str">
        <f ca="1">IFERROR(__xludf.DUMMYFUNCTION("""COMPUTED_VALUE"""),"None")</f>
        <v>None</v>
      </c>
      <c r="AF2" s="1" t="str">
        <f ca="1">IFERROR(__xludf.DUMMYFUNCTION("""COMPUTED_VALUE"""),"Second Dose")</f>
        <v>Second Dose</v>
      </c>
      <c r="AG2" s="1" t="str">
        <f ca="1">IFERROR(__xludf.DUMMYFUNCTION("""COMPUTED_VALUE"""),"Yes")</f>
        <v>Yes</v>
      </c>
    </row>
    <row r="3" spans="1:33" ht="15.75" customHeight="1" x14ac:dyDescent="0.25">
      <c r="A3" s="2">
        <f ca="1">IFERROR(__xludf.DUMMYFUNCTION("""COMPUTED_VALUE"""),44517.4863026157)</f>
        <v>44517.486302615704</v>
      </c>
      <c r="B3" s="1" t="str">
        <f ca="1">IFERROR(__xludf.DUMMYFUNCTION("""COMPUTED_VALUE"""),"sakshi3530@gmail.com")</f>
        <v>sakshi3530@gmail.com</v>
      </c>
      <c r="C3" s="1" t="str">
        <f ca="1">IFERROR(__xludf.DUMMYFUNCTION("""COMPUTED_VALUE"""),"Sakshi Pathak")</f>
        <v>Sakshi Pathak</v>
      </c>
      <c r="D3" s="1" t="str">
        <f ca="1">IFERROR(__xludf.DUMMYFUNCTION("""COMPUTED_VALUE"""),"B.A (P)")</f>
        <v>B.A (P)</v>
      </c>
      <c r="E3" s="1" t="str">
        <f ca="1">IFERROR(__xludf.DUMMYFUNCTION("""COMPUTED_VALUE"""),"20/0918")</f>
        <v>20/0918</v>
      </c>
      <c r="F3" s="3">
        <f ca="1">IFERROR(__xludf.DUMMYFUNCTION("""COMPUTED_VALUE"""),7814189818)</f>
        <v>7814189818</v>
      </c>
      <c r="G3" s="1" t="str">
        <f ca="1">IFERROR(__xludf.DUMMYFUNCTION("""COMPUTED_VALUE"""),"Gurugram ")</f>
        <v xml:space="preserve">Gurugram </v>
      </c>
      <c r="H3" s="1" t="str">
        <f ca="1">IFERROR(__xludf.DUMMYFUNCTION("""COMPUTED_VALUE"""),"Yes")</f>
        <v>Yes</v>
      </c>
      <c r="I3" s="1" t="str">
        <f ca="1">IFERROR(__xludf.DUMMYFUNCTION("""COMPUTED_VALUE"""),"Kiran Tripathi Ma'am")</f>
        <v>Kiran Tripathi Ma'am</v>
      </c>
      <c r="J3" s="1" t="str">
        <f ca="1">IFERROR(__xludf.DUMMYFUNCTION("""COMPUTED_VALUE"""),"3-4 hours")</f>
        <v>3-4 hours</v>
      </c>
      <c r="K3" s="1" t="str">
        <f ca="1">IFERROR(__xludf.DUMMYFUNCTION("""COMPUTED_VALUE"""),"Time saved in travelling, Easy access to online study material, Convenience to outstation students")</f>
        <v>Time saved in travelling, Easy access to online study material, Convenience to outstation students</v>
      </c>
      <c r="L3" s="1" t="str">
        <f ca="1">IFERROR(__xludf.DUMMYFUNCTION("""COMPUTED_VALUE"""),"Network related disruptions")</f>
        <v>Network related disruptions</v>
      </c>
      <c r="M3" s="1">
        <f ca="1">IFERROR(__xludf.DUMMYFUNCTION("""COMPUTED_VALUE"""),10)</f>
        <v>10</v>
      </c>
      <c r="N3" s="1" t="str">
        <f ca="1">IFERROR(__xludf.DUMMYFUNCTION("""COMPUTED_VALUE"""),"Online")</f>
        <v>Online</v>
      </c>
      <c r="O3" s="1" t="str">
        <f ca="1">IFERROR(__xludf.DUMMYFUNCTION("""COMPUTED_VALUE"""),"Satisfactory")</f>
        <v>Satisfactory</v>
      </c>
      <c r="P3" s="1" t="str">
        <f ca="1">IFERROR(__xludf.DUMMYFUNCTION("""COMPUTED_VALUE"""),"Yes")</f>
        <v>Yes</v>
      </c>
      <c r="Q3" s="1" t="str">
        <f ca="1">IFERROR(__xludf.DUMMYFUNCTION("""COMPUTED_VALUE"""),"Yes")</f>
        <v>Yes</v>
      </c>
      <c r="R3" s="1" t="str">
        <f ca="1">IFERROR(__xludf.DUMMYFUNCTION("""COMPUTED_VALUE"""),"Yes")</f>
        <v>Yes</v>
      </c>
      <c r="S3" s="1" t="str">
        <f ca="1">IFERROR(__xludf.DUMMYFUNCTION("""COMPUTED_VALUE"""),"Yes")</f>
        <v>Yes</v>
      </c>
      <c r="T3" s="1" t="str">
        <f ca="1">IFERROR(__xludf.DUMMYFUNCTION("""COMPUTED_VALUE"""),"No")</f>
        <v>No</v>
      </c>
      <c r="U3" s="1" t="str">
        <f ca="1">IFERROR(__xludf.DUMMYFUNCTION("""COMPUTED_VALUE"""),"Online")</f>
        <v>Online</v>
      </c>
      <c r="V3" s="1" t="str">
        <f ca="1">IFERROR(__xludf.DUMMYFUNCTION("""COMPUTED_VALUE"""),"Yes")</f>
        <v>Yes</v>
      </c>
      <c r="W3" s="1" t="str">
        <f ca="1">IFERROR(__xludf.DUMMYFUNCTION("""COMPUTED_VALUE"""),"Yes")</f>
        <v>Yes</v>
      </c>
      <c r="X3" s="1" t="str">
        <f ca="1">IFERROR(__xludf.DUMMYFUNCTION("""COMPUTED_VALUE"""),"Yes")</f>
        <v>Yes</v>
      </c>
      <c r="Y3" s="1" t="str">
        <f ca="1">IFERROR(__xludf.DUMMYFUNCTION("""COMPUTED_VALUE"""),"Yes")</f>
        <v>Yes</v>
      </c>
      <c r="Z3" s="1" t="str">
        <f ca="1">IFERROR(__xludf.DUMMYFUNCTION("""COMPUTED_VALUE"""),"No")</f>
        <v>No</v>
      </c>
      <c r="AA3" s="1" t="str">
        <f ca="1">IFERROR(__xludf.DUMMYFUNCTION("""COMPUTED_VALUE"""),"No")</f>
        <v>No</v>
      </c>
      <c r="AB3" s="1" t="str">
        <f ca="1">IFERROR(__xludf.DUMMYFUNCTION("""COMPUTED_VALUE"""),"None")</f>
        <v>None</v>
      </c>
      <c r="AC3" s="1" t="str">
        <f ca="1">IFERROR(__xludf.DUMMYFUNCTION("""COMPUTED_VALUE"""),"I practice meditation")</f>
        <v>I practice meditation</v>
      </c>
      <c r="AD3" s="1" t="str">
        <f ca="1">IFERROR(__xludf.DUMMYFUNCTION("""COMPUTED_VALUE"""),"None")</f>
        <v>None</v>
      </c>
      <c r="AE3" s="1" t="str">
        <f ca="1">IFERROR(__xludf.DUMMYFUNCTION("""COMPUTED_VALUE"""),"None")</f>
        <v>None</v>
      </c>
      <c r="AF3" s="1" t="str">
        <f ca="1">IFERROR(__xludf.DUMMYFUNCTION("""COMPUTED_VALUE"""),"Second Dose")</f>
        <v>Second Dose</v>
      </c>
      <c r="AG3" s="1" t="str">
        <f ca="1">IFERROR(__xludf.DUMMYFUNCTION("""COMPUTED_VALUE"""),"Yes")</f>
        <v>Yes</v>
      </c>
    </row>
    <row r="4" spans="1:33" ht="15.75" customHeight="1" x14ac:dyDescent="0.25">
      <c r="A4" s="2">
        <f ca="1">IFERROR(__xludf.DUMMYFUNCTION("""COMPUTED_VALUE"""),44517.4868327199)</f>
        <v>44517.4868327199</v>
      </c>
      <c r="B4" s="1" t="str">
        <f ca="1">IFERROR(__xludf.DUMMYFUNCTION("""COMPUTED_VALUE"""),"dineshupadhyay2002@gmail.com")</f>
        <v>dineshupadhyay2002@gmail.com</v>
      </c>
      <c r="C4" s="1" t="str">
        <f ca="1">IFERROR(__xludf.DUMMYFUNCTION("""COMPUTED_VALUE"""),"Prachi Upadhyay")</f>
        <v>Prachi Upadhyay</v>
      </c>
      <c r="D4" s="1" t="str">
        <f ca="1">IFERROR(__xludf.DUMMYFUNCTION("""COMPUTED_VALUE"""),"B.A (P)")</f>
        <v>B.A (P)</v>
      </c>
      <c r="E4" s="1" t="str">
        <f ca="1">IFERROR(__xludf.DUMMYFUNCTION("""COMPUTED_VALUE"""),"1606")</f>
        <v>1606</v>
      </c>
      <c r="F4" s="3"/>
      <c r="G4" s="1" t="str">
        <f ca="1">IFERROR(__xludf.DUMMYFUNCTION("""COMPUTED_VALUE"""),"Delhi")</f>
        <v>Delhi</v>
      </c>
      <c r="H4" s="1" t="str">
        <f ca="1">IFERROR(__xludf.DUMMYFUNCTION("""COMPUTED_VALUE"""),"Yes")</f>
        <v>Yes</v>
      </c>
      <c r="I4" s="1" t="str">
        <f ca="1">IFERROR(__xludf.DUMMYFUNCTION("""COMPUTED_VALUE"""),"Dr.Kiran Tripathi")</f>
        <v>Dr.Kiran Tripathi</v>
      </c>
      <c r="J4" s="1" t="str">
        <f ca="1">IFERROR(__xludf.DUMMYFUNCTION("""COMPUTED_VALUE"""),"4-5 hours")</f>
        <v>4-5 hours</v>
      </c>
      <c r="K4" s="1" t="str">
        <f ca="1">IFERROR(__xludf.DUMMYFUNCTION("""COMPUTED_VALUE"""),"Time saved in travelling")</f>
        <v>Time saved in travelling</v>
      </c>
      <c r="L4" s="1" t="str">
        <f ca="1">IFERROR(__xludf.DUMMYFUNCTION("""COMPUTED_VALUE"""),"Lack of physical interaction and personal touch ‘, Students are sometimes less involved/engaged (leave the class in between)")</f>
        <v>Lack of physical interaction and personal touch ‘, Students are sometimes less involved/engaged (leave the class in between)</v>
      </c>
      <c r="M4" s="1">
        <f ca="1">IFERROR(__xludf.DUMMYFUNCTION("""COMPUTED_VALUE"""),5)</f>
        <v>5</v>
      </c>
      <c r="N4" s="1" t="str">
        <f ca="1">IFERROR(__xludf.DUMMYFUNCTION("""COMPUTED_VALUE"""),"Offline")</f>
        <v>Offline</v>
      </c>
      <c r="O4" s="1" t="str">
        <f ca="1">IFERROR(__xludf.DUMMYFUNCTION("""COMPUTED_VALUE"""),"Compulsion due to pandemic")</f>
        <v>Compulsion due to pandemic</v>
      </c>
      <c r="P4" s="1" t="str">
        <f ca="1">IFERROR(__xludf.DUMMYFUNCTION("""COMPUTED_VALUE"""),"Yes")</f>
        <v>Yes</v>
      </c>
      <c r="Q4" s="1" t="str">
        <f ca="1">IFERROR(__xludf.DUMMYFUNCTION("""COMPUTED_VALUE"""),"Yes")</f>
        <v>Yes</v>
      </c>
      <c r="R4" s="1" t="str">
        <f ca="1">IFERROR(__xludf.DUMMYFUNCTION("""COMPUTED_VALUE"""),"Yes")</f>
        <v>Yes</v>
      </c>
      <c r="S4" s="1" t="str">
        <f ca="1">IFERROR(__xludf.DUMMYFUNCTION("""COMPUTED_VALUE"""),"Yes")</f>
        <v>Yes</v>
      </c>
      <c r="T4" s="1" t="str">
        <f ca="1">IFERROR(__xludf.DUMMYFUNCTION("""COMPUTED_VALUE"""),"Yes")</f>
        <v>Yes</v>
      </c>
      <c r="U4" s="1" t="str">
        <f ca="1">IFERROR(__xludf.DUMMYFUNCTION("""COMPUTED_VALUE"""),"Online")</f>
        <v>Online</v>
      </c>
      <c r="V4" s="1" t="str">
        <f ca="1">IFERROR(__xludf.DUMMYFUNCTION("""COMPUTED_VALUE"""),"No")</f>
        <v>No</v>
      </c>
      <c r="W4" s="1" t="str">
        <f ca="1">IFERROR(__xludf.DUMMYFUNCTION("""COMPUTED_VALUE"""),"Yes")</f>
        <v>Yes</v>
      </c>
      <c r="X4" s="1" t="str">
        <f ca="1">IFERROR(__xludf.DUMMYFUNCTION("""COMPUTED_VALUE"""),"Yes")</f>
        <v>Yes</v>
      </c>
      <c r="Y4" s="1" t="str">
        <f ca="1">IFERROR(__xludf.DUMMYFUNCTION("""COMPUTED_VALUE"""),"No")</f>
        <v>No</v>
      </c>
      <c r="Z4" s="1" t="str">
        <f ca="1">IFERROR(__xludf.DUMMYFUNCTION("""COMPUTED_VALUE"""),"Not yet")</f>
        <v>Not yet</v>
      </c>
      <c r="AA4" s="1" t="str">
        <f ca="1">IFERROR(__xludf.DUMMYFUNCTION("""COMPUTED_VALUE"""),"Sometimes")</f>
        <v>Sometimes</v>
      </c>
      <c r="AB4" s="1" t="str">
        <f ca="1">IFERROR(__xludf.DUMMYFUNCTION("""COMPUTED_VALUE"""),"None")</f>
        <v>None</v>
      </c>
      <c r="AC4" s="1" t="str">
        <f ca="1">IFERROR(__xludf.DUMMYFUNCTION("""COMPUTED_VALUE"""),"None")</f>
        <v>None</v>
      </c>
      <c r="AD4" s="1" t="str">
        <f ca="1">IFERROR(__xludf.DUMMYFUNCTION("""COMPUTED_VALUE"""),"None")</f>
        <v>None</v>
      </c>
      <c r="AE4" s="1" t="str">
        <f ca="1">IFERROR(__xludf.DUMMYFUNCTION("""COMPUTED_VALUE"""),"None")</f>
        <v>None</v>
      </c>
      <c r="AF4" s="1" t="str">
        <f ca="1">IFERROR(__xludf.DUMMYFUNCTION("""COMPUTED_VALUE"""),"Second Dose")</f>
        <v>Second Dose</v>
      </c>
      <c r="AG4" s="1" t="str">
        <f ca="1">IFERROR(__xludf.DUMMYFUNCTION("""COMPUTED_VALUE"""),"Yes")</f>
        <v>Yes</v>
      </c>
    </row>
    <row r="5" spans="1:33" ht="15.75" customHeight="1" x14ac:dyDescent="0.25">
      <c r="A5" s="2">
        <f ca="1">IFERROR(__xludf.DUMMYFUNCTION("""COMPUTED_VALUE"""),44517.4868503472)</f>
        <v>44517.486850347203</v>
      </c>
      <c r="B5" s="1" t="str">
        <f ca="1">IFERROR(__xludf.DUMMYFUNCTION("""COMPUTED_VALUE"""),"tanuverma22062002@gmail.com")</f>
        <v>tanuverma22062002@gmail.com</v>
      </c>
      <c r="C5" s="1" t="str">
        <f ca="1">IFERROR(__xludf.DUMMYFUNCTION("""COMPUTED_VALUE"""),"Ishita")</f>
        <v>Ishita</v>
      </c>
      <c r="D5" s="1" t="str">
        <f ca="1">IFERROR(__xludf.DUMMYFUNCTION("""COMPUTED_VALUE"""),"B.A (P)")</f>
        <v>B.A (P)</v>
      </c>
      <c r="E5" s="1" t="str">
        <f ca="1">IFERROR(__xludf.DUMMYFUNCTION("""COMPUTED_VALUE"""),"20/1089")</f>
        <v>20/1089</v>
      </c>
      <c r="F5" s="3">
        <f ca="1">IFERROR(__xludf.DUMMYFUNCTION("""COMPUTED_VALUE"""),9717913765)</f>
        <v>9717913765</v>
      </c>
      <c r="G5" s="1" t="str">
        <f ca="1">IFERROR(__xludf.DUMMYFUNCTION("""COMPUTED_VALUE"""),"New Delhi")</f>
        <v>New Delhi</v>
      </c>
      <c r="H5" s="1" t="str">
        <f ca="1">IFERROR(__xludf.DUMMYFUNCTION("""COMPUTED_VALUE"""),"Yes")</f>
        <v>Yes</v>
      </c>
      <c r="I5" s="1" t="str">
        <f ca="1">IFERROR(__xludf.DUMMYFUNCTION("""COMPUTED_VALUE"""),"Dr. Kiran Tripathi")</f>
        <v>Dr. Kiran Tripathi</v>
      </c>
      <c r="J5" s="1" t="str">
        <f ca="1">IFERROR(__xludf.DUMMYFUNCTION("""COMPUTED_VALUE"""),"5-6 hours")</f>
        <v>5-6 hours</v>
      </c>
      <c r="K5" s="1" t="str">
        <f ca="1">IFERROR(__xludf.DUMMYFUNCTION("""COMPUTED_VALUE"""),"Time saved in travelling")</f>
        <v>Time saved in travelling</v>
      </c>
      <c r="L5" s="1" t="str">
        <f ca="1">IFERROR(__xludf.DUMMYFUNCTION("""COMPUTED_VALUE"""),"Network related disruptions")</f>
        <v>Network related disruptions</v>
      </c>
      <c r="M5" s="1">
        <f ca="1">IFERROR(__xludf.DUMMYFUNCTION("""COMPUTED_VALUE"""),5)</f>
        <v>5</v>
      </c>
      <c r="N5" s="1" t="str">
        <f ca="1">IFERROR(__xludf.DUMMYFUNCTION("""COMPUTED_VALUE"""),"Blended Learning (both)")</f>
        <v>Blended Learning (both)</v>
      </c>
      <c r="O5" s="1" t="str">
        <f ca="1">IFERROR(__xludf.DUMMYFUNCTION("""COMPUTED_VALUE"""),"Compulsion due to pandemic")</f>
        <v>Compulsion due to pandemic</v>
      </c>
      <c r="P5" s="1" t="str">
        <f ca="1">IFERROR(__xludf.DUMMYFUNCTION("""COMPUTED_VALUE"""),"Yes")</f>
        <v>Yes</v>
      </c>
      <c r="Q5" s="1" t="str">
        <f ca="1">IFERROR(__xludf.DUMMYFUNCTION("""COMPUTED_VALUE"""),"Yes")</f>
        <v>Yes</v>
      </c>
      <c r="R5" s="1" t="str">
        <f ca="1">IFERROR(__xludf.DUMMYFUNCTION("""COMPUTED_VALUE"""),"Yes")</f>
        <v>Yes</v>
      </c>
      <c r="S5" s="1" t="str">
        <f ca="1">IFERROR(__xludf.DUMMYFUNCTION("""COMPUTED_VALUE"""),"Yes")</f>
        <v>Yes</v>
      </c>
      <c r="T5" s="1" t="str">
        <f ca="1">IFERROR(__xludf.DUMMYFUNCTION("""COMPUTED_VALUE"""),"Yes")</f>
        <v>Yes</v>
      </c>
      <c r="U5" s="1" t="str">
        <f ca="1">IFERROR(__xludf.DUMMYFUNCTION("""COMPUTED_VALUE"""),"Offline")</f>
        <v>Offline</v>
      </c>
      <c r="V5" s="1" t="str">
        <f ca="1">IFERROR(__xludf.DUMMYFUNCTION("""COMPUTED_VALUE"""),"No")</f>
        <v>No</v>
      </c>
      <c r="W5" s="1" t="str">
        <f ca="1">IFERROR(__xludf.DUMMYFUNCTION("""COMPUTED_VALUE"""),"Yes")</f>
        <v>Yes</v>
      </c>
      <c r="X5" s="1" t="str">
        <f ca="1">IFERROR(__xludf.DUMMYFUNCTION("""COMPUTED_VALUE"""),"Yes")</f>
        <v>Yes</v>
      </c>
      <c r="Y5" s="1" t="str">
        <f ca="1">IFERROR(__xludf.DUMMYFUNCTION("""COMPUTED_VALUE"""),"Yes")</f>
        <v>Yes</v>
      </c>
      <c r="Z5" s="1"/>
      <c r="AA5" s="1"/>
      <c r="AB5" s="1" t="str">
        <f ca="1"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C5" s="1" t="str">
        <f ca="1">IFERROR(__xludf.DUMMYFUNCTION("""COMPUTED_VALUE"""),"Meditation")</f>
        <v>Meditation</v>
      </c>
      <c r="AD5" s="1" t="str">
        <f ca="1">IFERROR(__xludf.DUMMYFUNCTION("""COMPUTED_VALUE"""),"None")</f>
        <v>None</v>
      </c>
      <c r="AE5" s="1" t="str">
        <f ca="1">IFERROR(__xludf.DUMMYFUNCTION("""COMPUTED_VALUE"""),"Mild: Symptoms effectively managed at home")</f>
        <v>Mild: Symptoms effectively managed at home</v>
      </c>
      <c r="AF5" s="1" t="str">
        <f ca="1">IFERROR(__xludf.DUMMYFUNCTION("""COMPUTED_VALUE"""),"First Dose")</f>
        <v>First Dose</v>
      </c>
      <c r="AG5" s="1" t="str">
        <f ca="1">IFERROR(__xludf.DUMMYFUNCTION("""COMPUTED_VALUE"""),"Yes")</f>
        <v>Yes</v>
      </c>
    </row>
    <row r="6" spans="1:33" ht="15.75" customHeight="1" x14ac:dyDescent="0.25">
      <c r="A6" s="2">
        <f ca="1">IFERROR(__xludf.DUMMYFUNCTION("""COMPUTED_VALUE"""),44517.4871691319)</f>
        <v>44517.487169131899</v>
      </c>
      <c r="B6" s="1" t="str">
        <f ca="1">IFERROR(__xludf.DUMMYFUNCTION("""COMPUTED_VALUE"""),"muskansoni6424@gmail.com")</f>
        <v>muskansoni6424@gmail.com</v>
      </c>
      <c r="C6" s="1" t="str">
        <f ca="1">IFERROR(__xludf.DUMMYFUNCTION("""COMPUTED_VALUE"""),"Muskan Soni")</f>
        <v>Muskan Soni</v>
      </c>
      <c r="D6" s="1" t="str">
        <f ca="1">IFERROR(__xludf.DUMMYFUNCTION("""COMPUTED_VALUE"""),"B.A (P)")</f>
        <v>B.A (P)</v>
      </c>
      <c r="E6" s="1" t="str">
        <f ca="1">IFERROR(__xludf.DUMMYFUNCTION("""COMPUTED_VALUE"""),"20/0236")</f>
        <v>20/0236</v>
      </c>
      <c r="F6" s="3">
        <f ca="1">IFERROR(__xludf.DUMMYFUNCTION("""COMPUTED_VALUE"""),9015996955)</f>
        <v>9015996955</v>
      </c>
      <c r="G6" s="1" t="str">
        <f ca="1">IFERROR(__xludf.DUMMYFUNCTION("""COMPUTED_VALUE"""),"Delhi")</f>
        <v>Delhi</v>
      </c>
      <c r="H6" s="1" t="str">
        <f ca="1">IFERROR(__xludf.DUMMYFUNCTION("""COMPUTED_VALUE"""),"Yes")</f>
        <v>Yes</v>
      </c>
      <c r="I6" s="1" t="str">
        <f ca="1">IFERROR(__xludf.DUMMYFUNCTION("""COMPUTED_VALUE"""),"Ms. Kiran Tripathi")</f>
        <v>Ms. Kiran Tripathi</v>
      </c>
      <c r="J6" s="1" t="str">
        <f ca="1">IFERROR(__xludf.DUMMYFUNCTION("""COMPUTED_VALUE"""),"4-5 hours")</f>
        <v>4-5 hours</v>
      </c>
      <c r="K6" s="1" t="str">
        <f ca="1">IFERROR(__xludf.DUMMYFUNCTION("""COMPUTED_VALUE"""),"Easy access to online study material, Convenience to outstation students")</f>
        <v>Easy access to online study material, Convenience to outstation students</v>
      </c>
      <c r="L6" s="1" t="str">
        <f ca="1">IFERROR(__xludf.DUMMYFUNCTION("""COMPUTED_VALUE"""),"Network related disruptions")</f>
        <v>Network related disruptions</v>
      </c>
      <c r="M6" s="1">
        <f ca="1">IFERROR(__xludf.DUMMYFUNCTION("""COMPUTED_VALUE"""),10)</f>
        <v>10</v>
      </c>
      <c r="N6" s="1" t="str">
        <f ca="1">IFERROR(__xludf.DUMMYFUNCTION("""COMPUTED_VALUE"""),"Online")</f>
        <v>Online</v>
      </c>
      <c r="O6" s="1" t="str">
        <f ca="1">IFERROR(__xludf.DUMMYFUNCTION("""COMPUTED_VALUE"""),"Satisfactory")</f>
        <v>Satisfactory</v>
      </c>
      <c r="P6" s="1" t="str">
        <f ca="1">IFERROR(__xludf.DUMMYFUNCTION("""COMPUTED_VALUE"""),"Yes")</f>
        <v>Yes</v>
      </c>
      <c r="Q6" s="1" t="str">
        <f ca="1">IFERROR(__xludf.DUMMYFUNCTION("""COMPUTED_VALUE"""),"Yes")</f>
        <v>Yes</v>
      </c>
      <c r="R6" s="1" t="str">
        <f ca="1">IFERROR(__xludf.DUMMYFUNCTION("""COMPUTED_VALUE"""),"Yes")</f>
        <v>Yes</v>
      </c>
      <c r="S6" s="1" t="str">
        <f ca="1">IFERROR(__xludf.DUMMYFUNCTION("""COMPUTED_VALUE"""),"No")</f>
        <v>No</v>
      </c>
      <c r="T6" s="1" t="str">
        <f ca="1">IFERROR(__xludf.DUMMYFUNCTION("""COMPUTED_VALUE"""),"Yes")</f>
        <v>Yes</v>
      </c>
      <c r="U6" s="1" t="str">
        <f ca="1">IFERROR(__xludf.DUMMYFUNCTION("""COMPUTED_VALUE"""),"Online")</f>
        <v>Online</v>
      </c>
      <c r="V6" s="1" t="str">
        <f ca="1">IFERROR(__xludf.DUMMYFUNCTION("""COMPUTED_VALUE"""),"No")</f>
        <v>No</v>
      </c>
      <c r="W6" s="1" t="str">
        <f ca="1">IFERROR(__xludf.DUMMYFUNCTION("""COMPUTED_VALUE"""),"Yes")</f>
        <v>Yes</v>
      </c>
      <c r="X6" s="1" t="str">
        <f ca="1">IFERROR(__xludf.DUMMYFUNCTION("""COMPUTED_VALUE"""),"Yes")</f>
        <v>Yes</v>
      </c>
      <c r="Y6" s="1" t="str">
        <f ca="1">IFERROR(__xludf.DUMMYFUNCTION("""COMPUTED_VALUE"""),"Yes")</f>
        <v>Yes</v>
      </c>
      <c r="Z6" s="1" t="str">
        <f ca="1">IFERROR(__xludf.DUMMYFUNCTION("""COMPUTED_VALUE"""),"No")</f>
        <v>No</v>
      </c>
      <c r="AA6" s="1" t="str">
        <f ca="1">IFERROR(__xludf.DUMMYFUNCTION("""COMPUTED_VALUE"""),"No")</f>
        <v>No</v>
      </c>
      <c r="AB6" s="1" t="str">
        <f ca="1">IFERROR(__xludf.DUMMYFUNCTION("""COMPUTED_VALUE"""),"None")</f>
        <v>None</v>
      </c>
      <c r="AC6" s="1"/>
      <c r="AD6" s="1" t="str">
        <f ca="1">IFERROR(__xludf.DUMMYFUNCTION("""COMPUTED_VALUE"""),"None")</f>
        <v>None</v>
      </c>
      <c r="AE6" s="1" t="str">
        <f ca="1">IFERROR(__xludf.DUMMYFUNCTION("""COMPUTED_VALUE"""),"None")</f>
        <v>None</v>
      </c>
      <c r="AF6" s="1" t="str">
        <f ca="1">IFERROR(__xludf.DUMMYFUNCTION("""COMPUTED_VALUE"""),"Second Dose")</f>
        <v>Second Dose</v>
      </c>
      <c r="AG6" s="1" t="str">
        <f ca="1">IFERROR(__xludf.DUMMYFUNCTION("""COMPUTED_VALUE"""),"Yes")</f>
        <v>Yes</v>
      </c>
    </row>
    <row r="7" spans="1:33" ht="15.75" customHeight="1" x14ac:dyDescent="0.25">
      <c r="A7" s="2">
        <f ca="1">IFERROR(__xludf.DUMMYFUNCTION("""COMPUTED_VALUE"""),44517.4875520369)</f>
        <v>44517.487552036997</v>
      </c>
      <c r="B7" s="1" t="str">
        <f ca="1">IFERROR(__xludf.DUMMYFUNCTION("""COMPUTED_VALUE"""),"mandalbhawini16@gmail.com")</f>
        <v>mandalbhawini16@gmail.com</v>
      </c>
      <c r="C7" s="1" t="str">
        <f ca="1">IFERROR(__xludf.DUMMYFUNCTION("""COMPUTED_VALUE"""),"Bhawini Kumari")</f>
        <v>Bhawini Kumari</v>
      </c>
      <c r="D7" s="1" t="str">
        <f ca="1">IFERROR(__xludf.DUMMYFUNCTION("""COMPUTED_VALUE"""),"B.A (P)")</f>
        <v>B.A (P)</v>
      </c>
      <c r="E7" s="1" t="str">
        <f ca="1">IFERROR(__xludf.DUMMYFUNCTION("""COMPUTED_VALUE"""),"20/1072")</f>
        <v>20/1072</v>
      </c>
      <c r="F7" s="3">
        <f ca="1">IFERROR(__xludf.DUMMYFUNCTION("""COMPUTED_VALUE"""),9801835156)</f>
        <v>9801835156</v>
      </c>
      <c r="G7" s="1" t="str">
        <f ca="1">IFERROR(__xludf.DUMMYFUNCTION("""COMPUTED_VALUE"""),"Bihar")</f>
        <v>Bihar</v>
      </c>
      <c r="H7" s="1" t="str">
        <f ca="1">IFERROR(__xludf.DUMMYFUNCTION("""COMPUTED_VALUE"""),"No")</f>
        <v>No</v>
      </c>
      <c r="I7" s="1" t="str">
        <f ca="1">IFERROR(__xludf.DUMMYFUNCTION("""COMPUTED_VALUE"""),"Dr. Kiran Tripathi")</f>
        <v>Dr. Kiran Tripathi</v>
      </c>
      <c r="J7" s="1" t="str">
        <f ca="1">IFERROR(__xludf.DUMMYFUNCTION("""COMPUTED_VALUE"""),"More than 6 hours")</f>
        <v>More than 6 hours</v>
      </c>
      <c r="K7" s="1" t="str">
        <f ca="1">IFERROR(__xludf.DUMMYFUNCTION("""COMPUTED_VALUE"""),"Convenience to outstation students")</f>
        <v>Convenience to outstation students</v>
      </c>
      <c r="L7" s="1" t="str">
        <f ca="1"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M7" s="1">
        <f ca="1">IFERROR(__xludf.DUMMYFUNCTION("""COMPUTED_VALUE"""),1)</f>
        <v>1</v>
      </c>
      <c r="N7" s="1" t="str">
        <f ca="1">IFERROR(__xludf.DUMMYFUNCTION("""COMPUTED_VALUE"""),"Offline")</f>
        <v>Offline</v>
      </c>
      <c r="O7" s="1" t="str">
        <f ca="1">IFERROR(__xludf.DUMMYFUNCTION("""COMPUTED_VALUE"""),"Compulsion due to pandemic")</f>
        <v>Compulsion due to pandemic</v>
      </c>
      <c r="P7" s="1" t="str">
        <f ca="1">IFERROR(__xludf.DUMMYFUNCTION("""COMPUTED_VALUE"""),"Yes")</f>
        <v>Yes</v>
      </c>
      <c r="Q7" s="1" t="str">
        <f ca="1">IFERROR(__xludf.DUMMYFUNCTION("""COMPUTED_VALUE"""),"No")</f>
        <v>No</v>
      </c>
      <c r="R7" s="1" t="str">
        <f ca="1">IFERROR(__xludf.DUMMYFUNCTION("""COMPUTED_VALUE"""),"No")</f>
        <v>No</v>
      </c>
      <c r="S7" s="1" t="str">
        <f ca="1">IFERROR(__xludf.DUMMYFUNCTION("""COMPUTED_VALUE"""),"Yes")</f>
        <v>Yes</v>
      </c>
      <c r="T7" s="1" t="str">
        <f ca="1">IFERROR(__xludf.DUMMYFUNCTION("""COMPUTED_VALUE"""),"Yes")</f>
        <v>Yes</v>
      </c>
      <c r="U7" s="1" t="str">
        <f ca="1">IFERROR(__xludf.DUMMYFUNCTION("""COMPUTED_VALUE"""),"Offline")</f>
        <v>Offline</v>
      </c>
      <c r="V7" s="1" t="str">
        <f ca="1">IFERROR(__xludf.DUMMYFUNCTION("""COMPUTED_VALUE"""),"No")</f>
        <v>No</v>
      </c>
      <c r="W7" s="1" t="str">
        <f ca="1">IFERROR(__xludf.DUMMYFUNCTION("""COMPUTED_VALUE"""),"No")</f>
        <v>No</v>
      </c>
      <c r="X7" s="1" t="str">
        <f ca="1">IFERROR(__xludf.DUMMYFUNCTION("""COMPUTED_VALUE"""),"Yes")</f>
        <v>Yes</v>
      </c>
      <c r="Y7" s="1" t="str">
        <f ca="1">IFERROR(__xludf.DUMMYFUNCTION("""COMPUTED_VALUE"""),"No")</f>
        <v>No</v>
      </c>
      <c r="Z7" s="1"/>
      <c r="AA7" s="1"/>
      <c r="AB7" s="1" t="str">
        <f ca="1">IFERROR(__xludf.DUMMYFUNCTION("""COMPUTED_VALUE"""),"Severe: Persistent worries and/or severe stress-related symptoms (e.g,. feel extremely anxious, sad and/or angry; severe/frequent trouble sleeping)")</f>
        <v>Severe: Persistent worries and/or severe stress-related symptoms (e.g,. feel extremely anxious, sad and/or angry; severe/frequent trouble sleeping)</v>
      </c>
      <c r="AC7" s="1"/>
      <c r="AD7" s="1" t="str">
        <f ca="1">IFERROR(__xludf.DUMMYFUNCTION("""COMPUTED_VALUE"""),"Moderate: Family members frequently short-tempered with one another;and/or children in the home getting in physical fights with one another.")</f>
        <v>Moderate: Family members frequently short-tempered with one another;and/or children in the home getting in physical fights with one another.</v>
      </c>
      <c r="AE7" s="1" t="str">
        <f ca="1">IFERROR(__xludf.DUMMYFUNCTION("""COMPUTED_VALUE"""),"None")</f>
        <v>None</v>
      </c>
      <c r="AF7" s="1" t="str">
        <f ca="1">IFERROR(__xludf.DUMMYFUNCTION("""COMPUTED_VALUE"""),"Second Dose")</f>
        <v>Second Dose</v>
      </c>
      <c r="AG7" s="1" t="str">
        <f ca="1">IFERROR(__xludf.DUMMYFUNCTION("""COMPUTED_VALUE"""),"Yes")</f>
        <v>Yes</v>
      </c>
    </row>
    <row r="8" spans="1:33" ht="15.75" customHeight="1" x14ac:dyDescent="0.25">
      <c r="A8" s="2">
        <f ca="1">IFERROR(__xludf.DUMMYFUNCTION("""COMPUTED_VALUE"""),44517.4879659953)</f>
        <v>44517.4879659953</v>
      </c>
      <c r="B8" s="1" t="str">
        <f ca="1">IFERROR(__xludf.DUMMYFUNCTION("""COMPUTED_VALUE"""),"muskanarora1706@gmail.com")</f>
        <v>muskanarora1706@gmail.com</v>
      </c>
      <c r="C8" s="1" t="str">
        <f ca="1">IFERROR(__xludf.DUMMYFUNCTION("""COMPUTED_VALUE"""),"MUSKAN ")</f>
        <v xml:space="preserve">MUSKAN </v>
      </c>
      <c r="D8" s="1" t="str">
        <f ca="1">IFERROR(__xludf.DUMMYFUNCTION("""COMPUTED_VALUE"""),"B.A (P)")</f>
        <v>B.A (P)</v>
      </c>
      <c r="E8" s="1" t="str">
        <f ca="1">IFERROR(__xludf.DUMMYFUNCTION("""COMPUTED_VALUE"""),"20/0655")</f>
        <v>20/0655</v>
      </c>
      <c r="F8" s="3">
        <f ca="1">IFERROR(__xludf.DUMMYFUNCTION("""COMPUTED_VALUE"""),8375957411)</f>
        <v>8375957411</v>
      </c>
      <c r="G8" s="1" t="str">
        <f ca="1">IFERROR(__xludf.DUMMYFUNCTION("""COMPUTED_VALUE"""),"Delhi ")</f>
        <v xml:space="preserve">Delhi </v>
      </c>
      <c r="H8" s="1" t="str">
        <f ca="1">IFERROR(__xludf.DUMMYFUNCTION("""COMPUTED_VALUE"""),"Yes")</f>
        <v>Yes</v>
      </c>
      <c r="I8" s="1" t="str">
        <f ca="1">IFERROR(__xludf.DUMMYFUNCTION("""COMPUTED_VALUE"""),"Dr Kiran Tripathi ")</f>
        <v xml:space="preserve">Dr Kiran Tripathi </v>
      </c>
      <c r="J8" s="1" t="str">
        <f ca="1">IFERROR(__xludf.DUMMYFUNCTION("""COMPUTED_VALUE"""),"5-6 hours")</f>
        <v>5-6 hours</v>
      </c>
      <c r="K8" s="1" t="str">
        <f ca="1">IFERROR(__xludf.DUMMYFUNCTION("""COMPUTED_VALUE"""),"Time saved in travelling")</f>
        <v>Time saved in travelling</v>
      </c>
      <c r="L8" s="1" t="str">
        <f ca="1"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M8" s="1">
        <f ca="1">IFERROR(__xludf.DUMMYFUNCTION("""COMPUTED_VALUE"""),5)</f>
        <v>5</v>
      </c>
      <c r="N8" s="1" t="str">
        <f ca="1">IFERROR(__xludf.DUMMYFUNCTION("""COMPUTED_VALUE"""),"Blended Learning (both)")</f>
        <v>Blended Learning (both)</v>
      </c>
      <c r="O8" s="1" t="str">
        <f ca="1">IFERROR(__xludf.DUMMYFUNCTION("""COMPUTED_VALUE"""),"Compulsion due to pandemic")</f>
        <v>Compulsion due to pandemic</v>
      </c>
      <c r="P8" s="1" t="str">
        <f ca="1">IFERROR(__xludf.DUMMYFUNCTION("""COMPUTED_VALUE"""),"Yes")</f>
        <v>Yes</v>
      </c>
      <c r="Q8" s="1" t="str">
        <f ca="1">IFERROR(__xludf.DUMMYFUNCTION("""COMPUTED_VALUE"""),"Yes")</f>
        <v>Yes</v>
      </c>
      <c r="R8" s="1" t="str">
        <f ca="1">IFERROR(__xludf.DUMMYFUNCTION("""COMPUTED_VALUE"""),"Yes")</f>
        <v>Yes</v>
      </c>
      <c r="S8" s="1" t="str">
        <f ca="1">IFERROR(__xludf.DUMMYFUNCTION("""COMPUTED_VALUE"""),"Yes")</f>
        <v>Yes</v>
      </c>
      <c r="T8" s="1" t="str">
        <f ca="1">IFERROR(__xludf.DUMMYFUNCTION("""COMPUTED_VALUE"""),"Yes")</f>
        <v>Yes</v>
      </c>
      <c r="U8" s="1" t="str">
        <f ca="1">IFERROR(__xludf.DUMMYFUNCTION("""COMPUTED_VALUE"""),"Online")</f>
        <v>Online</v>
      </c>
      <c r="V8" s="1" t="str">
        <f ca="1">IFERROR(__xludf.DUMMYFUNCTION("""COMPUTED_VALUE"""),"No")</f>
        <v>No</v>
      </c>
      <c r="W8" s="1" t="str">
        <f ca="1">IFERROR(__xludf.DUMMYFUNCTION("""COMPUTED_VALUE"""),"Yes")</f>
        <v>Yes</v>
      </c>
      <c r="X8" s="1" t="str">
        <f ca="1">IFERROR(__xludf.DUMMYFUNCTION("""COMPUTED_VALUE"""),"Yes")</f>
        <v>Yes</v>
      </c>
      <c r="Y8" s="1" t="str">
        <f ca="1">IFERROR(__xludf.DUMMYFUNCTION("""COMPUTED_VALUE"""),"Yes")</f>
        <v>Yes</v>
      </c>
      <c r="Z8" s="1" t="str">
        <f ca="1">IFERROR(__xludf.DUMMYFUNCTION("""COMPUTED_VALUE"""),"No")</f>
        <v>No</v>
      </c>
      <c r="AA8" s="1" t="str">
        <f ca="1">IFERROR(__xludf.DUMMYFUNCTION("""COMPUTED_VALUE"""),"No")</f>
        <v>No</v>
      </c>
      <c r="AB8" s="1" t="str">
        <f ca="1"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C8" s="1" t="str">
        <f ca="1">IFERROR(__xludf.DUMMYFUNCTION("""COMPUTED_VALUE"""),"Talking to friends, family and watching some show.")</f>
        <v>Talking to friends, family and watching some show.</v>
      </c>
      <c r="AD8" s="1" t="str">
        <f ca="1">IFERROR(__xludf.DUMMYFUNCTION("""COMPUTED_VALUE"""),"None")</f>
        <v>None</v>
      </c>
      <c r="AE8" s="1" t="str">
        <f ca="1">IFERROR(__xludf.DUMMYFUNCTION("""COMPUTED_VALUE"""),"None")</f>
        <v>None</v>
      </c>
      <c r="AF8" s="1" t="str">
        <f ca="1">IFERROR(__xludf.DUMMYFUNCTION("""COMPUTED_VALUE"""),"Second Dose")</f>
        <v>Second Dose</v>
      </c>
      <c r="AG8" s="1" t="str">
        <f ca="1">IFERROR(__xludf.DUMMYFUNCTION("""COMPUTED_VALUE"""),"Yes")</f>
        <v>Yes</v>
      </c>
    </row>
    <row r="9" spans="1:33" ht="15.75" customHeight="1" x14ac:dyDescent="0.25">
      <c r="A9" s="2">
        <f ca="1">IFERROR(__xludf.DUMMYFUNCTION("""COMPUTED_VALUE"""),44517.4879942013)</f>
        <v>44517.487994201299</v>
      </c>
      <c r="B9" s="1" t="str">
        <f ca="1">IFERROR(__xludf.DUMMYFUNCTION("""COMPUTED_VALUE"""),"simrank27072002@gmail.com")</f>
        <v>simrank27072002@gmail.com</v>
      </c>
      <c r="C9" s="1" t="str">
        <f ca="1">IFERROR(__xludf.DUMMYFUNCTION("""COMPUTED_VALUE"""),"Simran")</f>
        <v>Simran</v>
      </c>
      <c r="D9" s="1" t="str">
        <f ca="1">IFERROR(__xludf.DUMMYFUNCTION("""COMPUTED_VALUE"""),"B.A (P)")</f>
        <v>B.A (P)</v>
      </c>
      <c r="E9" s="1" t="str">
        <f ca="1">IFERROR(__xludf.DUMMYFUNCTION("""COMPUTED_VALUE"""),"20/0324")</f>
        <v>20/0324</v>
      </c>
      <c r="F9" s="3">
        <f ca="1">IFERROR(__xludf.DUMMYFUNCTION("""COMPUTED_VALUE"""),9212424303)</f>
        <v>9212424303</v>
      </c>
      <c r="G9" s="1" t="str">
        <f ca="1">IFERROR(__xludf.DUMMYFUNCTION("""COMPUTED_VALUE"""),"Delhi")</f>
        <v>Delhi</v>
      </c>
      <c r="H9" s="1" t="str">
        <f ca="1">IFERROR(__xludf.DUMMYFUNCTION("""COMPUTED_VALUE"""),"Yes")</f>
        <v>Yes</v>
      </c>
      <c r="I9" s="1" t="str">
        <f ca="1">IFERROR(__xludf.DUMMYFUNCTION("""COMPUTED_VALUE"""),"Dr Kiran ma'am ")</f>
        <v xml:space="preserve">Dr Kiran ma'am </v>
      </c>
      <c r="J9" s="1" t="str">
        <f ca="1">IFERROR(__xludf.DUMMYFUNCTION("""COMPUTED_VALUE"""),"4-5 hours")</f>
        <v>4-5 hours</v>
      </c>
      <c r="K9" s="1" t="str">
        <f ca="1">IFERROR(__xludf.DUMMYFUNCTION("""COMPUTED_VALUE"""),"Time saved in travelling")</f>
        <v>Time saved in travelling</v>
      </c>
      <c r="L9" s="1" t="str">
        <f ca="1">IFERROR(__xludf.DUMMYFUNCTION("""COMPUTED_VALUE"""),"Network related disruptions")</f>
        <v>Network related disruptions</v>
      </c>
      <c r="M9" s="1">
        <f ca="1">IFERROR(__xludf.DUMMYFUNCTION("""COMPUTED_VALUE"""),5)</f>
        <v>5</v>
      </c>
      <c r="N9" s="1" t="str">
        <f ca="1">IFERROR(__xludf.DUMMYFUNCTION("""COMPUTED_VALUE"""),"Offline")</f>
        <v>Offline</v>
      </c>
      <c r="O9" s="1" t="str">
        <f ca="1">IFERROR(__xludf.DUMMYFUNCTION("""COMPUTED_VALUE"""),"Not Satisfactory")</f>
        <v>Not Satisfactory</v>
      </c>
      <c r="P9" s="1" t="str">
        <f ca="1">IFERROR(__xludf.DUMMYFUNCTION("""COMPUTED_VALUE"""),"No")</f>
        <v>No</v>
      </c>
      <c r="Q9" s="1" t="str">
        <f ca="1">IFERROR(__xludf.DUMMYFUNCTION("""COMPUTED_VALUE"""),"No")</f>
        <v>No</v>
      </c>
      <c r="R9" s="1" t="str">
        <f ca="1">IFERROR(__xludf.DUMMYFUNCTION("""COMPUTED_VALUE"""),"No")</f>
        <v>No</v>
      </c>
      <c r="S9" s="1" t="str">
        <f ca="1">IFERROR(__xludf.DUMMYFUNCTION("""COMPUTED_VALUE"""),"Yes")</f>
        <v>Yes</v>
      </c>
      <c r="T9" s="1" t="str">
        <f ca="1">IFERROR(__xludf.DUMMYFUNCTION("""COMPUTED_VALUE"""),"Yes")</f>
        <v>Yes</v>
      </c>
      <c r="U9" s="1" t="str">
        <f ca="1">IFERROR(__xludf.DUMMYFUNCTION("""COMPUTED_VALUE"""),"Online")</f>
        <v>Online</v>
      </c>
      <c r="V9" s="1" t="str">
        <f ca="1">IFERROR(__xludf.DUMMYFUNCTION("""COMPUTED_VALUE"""),"Yes")</f>
        <v>Yes</v>
      </c>
      <c r="W9" s="1" t="str">
        <f ca="1">IFERROR(__xludf.DUMMYFUNCTION("""COMPUTED_VALUE"""),"Yes")</f>
        <v>Yes</v>
      </c>
      <c r="X9" s="1" t="str">
        <f ca="1">IFERROR(__xludf.DUMMYFUNCTION("""COMPUTED_VALUE"""),"Yes")</f>
        <v>Yes</v>
      </c>
      <c r="Y9" s="1" t="str">
        <f ca="1">IFERROR(__xludf.DUMMYFUNCTION("""COMPUTED_VALUE"""),"Yes")</f>
        <v>Yes</v>
      </c>
      <c r="Z9" s="1" t="str">
        <f ca="1">IFERROR(__xludf.DUMMYFUNCTION("""COMPUTED_VALUE"""),"No")</f>
        <v>No</v>
      </c>
      <c r="AA9" s="1" t="str">
        <f ca="1">IFERROR(__xludf.DUMMYFUNCTION("""COMPUTED_VALUE"""),"No")</f>
        <v>No</v>
      </c>
      <c r="AB9" s="1" t="str">
        <f ca="1">IFERROR(__xludf.DUMMYFUNCTION("""COMPUTED_VALUE"""),"None")</f>
        <v>None</v>
      </c>
      <c r="AC9" s="1" t="str">
        <f ca="1">IFERROR(__xludf.DUMMYFUNCTION("""COMPUTED_VALUE"""),"Yes")</f>
        <v>Yes</v>
      </c>
      <c r="AD9" s="1" t="str">
        <f ca="1">IFERROR(__xludf.DUMMYFUNCTION("""COMPUTED_VALUE"""),"Mild: Family members ocassionally short-tempered with one another;no physical violence.")</f>
        <v>Mild: Family members ocassionally short-tempered with one another;no physical violence.</v>
      </c>
      <c r="AE9" s="1" t="str">
        <f ca="1">IFERROR(__xludf.DUMMYFUNCTION("""COMPUTED_VALUE"""),"Mild: Symptoms effectively managed at home")</f>
        <v>Mild: Symptoms effectively managed at home</v>
      </c>
      <c r="AF9" s="1" t="str">
        <f ca="1">IFERROR(__xludf.DUMMYFUNCTION("""COMPUTED_VALUE"""),"First Dose")</f>
        <v>First Dose</v>
      </c>
      <c r="AG9" s="1" t="str">
        <f ca="1">IFERROR(__xludf.DUMMYFUNCTION("""COMPUTED_VALUE"""),"Yes")</f>
        <v>Yes</v>
      </c>
    </row>
    <row r="10" spans="1:33" ht="15.75" customHeight="1" x14ac:dyDescent="0.25">
      <c r="A10" s="2">
        <f ca="1">IFERROR(__xludf.DUMMYFUNCTION("""COMPUTED_VALUE"""),44517.4883879166)</f>
        <v>44517.488387916601</v>
      </c>
      <c r="B10" s="1" t="str">
        <f ca="1">IFERROR(__xludf.DUMMYFUNCTION("""COMPUTED_VALUE"""),"aruuv6657@gmail.com")</f>
        <v>aruuv6657@gmail.com</v>
      </c>
      <c r="C10" s="1" t="str">
        <f ca="1">IFERROR(__xludf.DUMMYFUNCTION("""COMPUTED_VALUE"""),"Arti")</f>
        <v>Arti</v>
      </c>
      <c r="D10" s="1" t="str">
        <f ca="1">IFERROR(__xludf.DUMMYFUNCTION("""COMPUTED_VALUE"""),"B.A (P)")</f>
        <v>B.A (P)</v>
      </c>
      <c r="E10" s="1" t="str">
        <f ca="1">IFERROR(__xludf.DUMMYFUNCTION("""COMPUTED_VALUE"""),"20/1274")</f>
        <v>20/1274</v>
      </c>
      <c r="F10" s="3">
        <f ca="1">IFERROR(__xludf.DUMMYFUNCTION("""COMPUTED_VALUE"""),7827201261)</f>
        <v>7827201261</v>
      </c>
      <c r="G10" s="1" t="str">
        <f ca="1">IFERROR(__xludf.DUMMYFUNCTION("""COMPUTED_VALUE"""),"Delhi")</f>
        <v>Delhi</v>
      </c>
      <c r="H10" s="1" t="str">
        <f ca="1">IFERROR(__xludf.DUMMYFUNCTION("""COMPUTED_VALUE"""),"Yes")</f>
        <v>Yes</v>
      </c>
      <c r="I10" s="1" t="str">
        <f ca="1">IFERROR(__xludf.DUMMYFUNCTION("""COMPUTED_VALUE"""),"Dr. Kiran tripaathi")</f>
        <v>Dr. Kiran tripaathi</v>
      </c>
      <c r="J10" s="1" t="str">
        <f ca="1">IFERROR(__xludf.DUMMYFUNCTION("""COMPUTED_VALUE"""),"More than 6 hours")</f>
        <v>More than 6 hours</v>
      </c>
      <c r="K10" s="1" t="str">
        <f ca="1">IFERROR(__xludf.DUMMYFUNCTION("""COMPUTED_VALUE"""),"Time saved in travelling, Easy access to online study material, Convenience to outstation students")</f>
        <v>Time saved in travelling, Easy access to online study material, Convenience to outstation students</v>
      </c>
      <c r="L10" s="1" t="str">
        <f ca="1">IFERROR(__xludf.DUMMYFUNCTION("""COMPUTED_VALUE"""),"Students are sometimes less involved/engaged (leave the class in between)")</f>
        <v>Students are sometimes less involved/engaged (leave the class in between)</v>
      </c>
      <c r="M10" s="1">
        <f ca="1">IFERROR(__xludf.DUMMYFUNCTION("""COMPUTED_VALUE"""),8)</f>
        <v>8</v>
      </c>
      <c r="N10" s="1" t="str">
        <f ca="1">IFERROR(__xludf.DUMMYFUNCTION("""COMPUTED_VALUE"""),"Blended Learning (both)")</f>
        <v>Blended Learning (both)</v>
      </c>
      <c r="O10" s="1" t="str">
        <f ca="1">IFERROR(__xludf.DUMMYFUNCTION("""COMPUTED_VALUE"""),"Not Satisfactory")</f>
        <v>Not Satisfactory</v>
      </c>
      <c r="P10" s="1" t="str">
        <f ca="1">IFERROR(__xludf.DUMMYFUNCTION("""COMPUTED_VALUE"""),"Yes")</f>
        <v>Yes</v>
      </c>
      <c r="Q10" s="1" t="str">
        <f ca="1">IFERROR(__xludf.DUMMYFUNCTION("""COMPUTED_VALUE"""),"Yes")</f>
        <v>Yes</v>
      </c>
      <c r="R10" s="1" t="str">
        <f ca="1">IFERROR(__xludf.DUMMYFUNCTION("""COMPUTED_VALUE"""),"Yes")</f>
        <v>Yes</v>
      </c>
      <c r="S10" s="1" t="str">
        <f ca="1">IFERROR(__xludf.DUMMYFUNCTION("""COMPUTED_VALUE"""),"No")</f>
        <v>No</v>
      </c>
      <c r="T10" s="1" t="str">
        <f ca="1">IFERROR(__xludf.DUMMYFUNCTION("""COMPUTED_VALUE"""),"Yes")</f>
        <v>Yes</v>
      </c>
      <c r="U10" s="1" t="str">
        <f ca="1">IFERROR(__xludf.DUMMYFUNCTION("""COMPUTED_VALUE"""),"Online")</f>
        <v>Online</v>
      </c>
      <c r="V10" s="1" t="str">
        <f ca="1">IFERROR(__xludf.DUMMYFUNCTION("""COMPUTED_VALUE"""),"No")</f>
        <v>No</v>
      </c>
      <c r="W10" s="1" t="str">
        <f ca="1">IFERROR(__xludf.DUMMYFUNCTION("""COMPUTED_VALUE"""),"Yes")</f>
        <v>Yes</v>
      </c>
      <c r="X10" s="1" t="str">
        <f ca="1">IFERROR(__xludf.DUMMYFUNCTION("""COMPUTED_VALUE"""),"Yes")</f>
        <v>Yes</v>
      </c>
      <c r="Y10" s="1" t="str">
        <f ca="1">IFERROR(__xludf.DUMMYFUNCTION("""COMPUTED_VALUE"""),"No")</f>
        <v>No</v>
      </c>
      <c r="Z10" s="1" t="str">
        <f ca="1">IFERROR(__xludf.DUMMYFUNCTION("""COMPUTED_VALUE"""),"No")</f>
        <v>No</v>
      </c>
      <c r="AA10" s="1" t="str">
        <f ca="1">IFERROR(__xludf.DUMMYFUNCTION("""COMPUTED_VALUE"""),"Yes")</f>
        <v>Yes</v>
      </c>
      <c r="AB10" s="1" t="str">
        <f ca="1"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C10" s="1"/>
      <c r="AD10" s="1" t="str">
        <f ca="1">IFERROR(__xludf.DUMMYFUNCTION("""COMPUTED_VALUE"""),"Mild: Family members ocassionally short-tempered with one another;no physical violence.")</f>
        <v>Mild: Family members ocassionally short-tempered with one another;no physical violence.</v>
      </c>
      <c r="AE10" s="1" t="str">
        <f ca="1">IFERROR(__xludf.DUMMYFUNCTION("""COMPUTED_VALUE"""),"Mild: Symptoms effectively managed at home")</f>
        <v>Mild: Symptoms effectively managed at home</v>
      </c>
      <c r="AF10" s="1" t="str">
        <f ca="1">IFERROR(__xludf.DUMMYFUNCTION("""COMPUTED_VALUE"""),"Second Dose")</f>
        <v>Second Dose</v>
      </c>
      <c r="AG10" s="1" t="str">
        <f ca="1">IFERROR(__xludf.DUMMYFUNCTION("""COMPUTED_VALUE"""),"No")</f>
        <v>No</v>
      </c>
    </row>
    <row r="11" spans="1:33" ht="15.75" customHeight="1" x14ac:dyDescent="0.25">
      <c r="A11" s="2">
        <f ca="1">IFERROR(__xludf.DUMMYFUNCTION("""COMPUTED_VALUE"""),44517.4886298379)</f>
        <v>44517.488629837899</v>
      </c>
      <c r="B11" s="1" t="str">
        <f ca="1">IFERROR(__xludf.DUMMYFUNCTION("""COMPUTED_VALUE"""),"sapnab113@gmail.com")</f>
        <v>sapnab113@gmail.com</v>
      </c>
      <c r="C11" s="1" t="str">
        <f ca="1">IFERROR(__xludf.DUMMYFUNCTION("""COMPUTED_VALUE"""),"Sapna biswas")</f>
        <v>Sapna biswas</v>
      </c>
      <c r="D11" s="1" t="str">
        <f ca="1">IFERROR(__xludf.DUMMYFUNCTION("""COMPUTED_VALUE"""),"B.A (P)")</f>
        <v>B.A (P)</v>
      </c>
      <c r="E11" s="1" t="str">
        <f ca="1">IFERROR(__xludf.DUMMYFUNCTION("""COMPUTED_VALUE"""),"20/1924")</f>
        <v>20/1924</v>
      </c>
      <c r="F11" s="3">
        <f ca="1">IFERROR(__xludf.DUMMYFUNCTION("""COMPUTED_VALUE"""),7292000978)</f>
        <v>7292000978</v>
      </c>
      <c r="G11" s="1" t="str">
        <f ca="1">IFERROR(__xludf.DUMMYFUNCTION("""COMPUTED_VALUE"""),"New delhi")</f>
        <v>New delhi</v>
      </c>
      <c r="H11" s="1" t="str">
        <f ca="1">IFERROR(__xludf.DUMMYFUNCTION("""COMPUTED_VALUE"""),"Yes")</f>
        <v>Yes</v>
      </c>
      <c r="I11" s="1" t="str">
        <f ca="1">IFERROR(__xludf.DUMMYFUNCTION("""COMPUTED_VALUE"""),"Dr. Kiran tripathi")</f>
        <v>Dr. Kiran tripathi</v>
      </c>
      <c r="J11" s="1" t="str">
        <f ca="1">IFERROR(__xludf.DUMMYFUNCTION("""COMPUTED_VALUE"""),"5-6 hours")</f>
        <v>5-6 hours</v>
      </c>
      <c r="K11" s="1" t="str">
        <f ca="1">IFERROR(__xludf.DUMMYFUNCTION("""COMPUTED_VALUE"""),"Time saved in travelling, Easy access to online study material")</f>
        <v>Time saved in travelling, Easy access to online study material</v>
      </c>
      <c r="L11" s="1" t="str">
        <f ca="1">IFERROR(__xludf.DUMMYFUNCTION("""COMPUTED_VALUE"""),"Lack of physical interaction and personal touch ‘")</f>
        <v>Lack of physical interaction and personal touch ‘</v>
      </c>
      <c r="M11" s="1">
        <f ca="1">IFERROR(__xludf.DUMMYFUNCTION("""COMPUTED_VALUE"""),7)</f>
        <v>7</v>
      </c>
      <c r="N11" s="1" t="str">
        <f ca="1">IFERROR(__xludf.DUMMYFUNCTION("""COMPUTED_VALUE"""),"Blended Learning (both)")</f>
        <v>Blended Learning (both)</v>
      </c>
      <c r="O11" s="1" t="str">
        <f ca="1">IFERROR(__xludf.DUMMYFUNCTION("""COMPUTED_VALUE"""),"Satisfactory")</f>
        <v>Satisfactory</v>
      </c>
      <c r="P11" s="1" t="str">
        <f ca="1">IFERROR(__xludf.DUMMYFUNCTION("""COMPUTED_VALUE"""),"Yes")</f>
        <v>Yes</v>
      </c>
      <c r="Q11" s="1" t="str">
        <f ca="1">IFERROR(__xludf.DUMMYFUNCTION("""COMPUTED_VALUE"""),"Yes")</f>
        <v>Yes</v>
      </c>
      <c r="R11" s="1" t="str">
        <f ca="1">IFERROR(__xludf.DUMMYFUNCTION("""COMPUTED_VALUE"""),"Yes")</f>
        <v>Yes</v>
      </c>
      <c r="S11" s="1" t="str">
        <f ca="1">IFERROR(__xludf.DUMMYFUNCTION("""COMPUTED_VALUE"""),"No")</f>
        <v>No</v>
      </c>
      <c r="T11" s="1" t="str">
        <f ca="1">IFERROR(__xludf.DUMMYFUNCTION("""COMPUTED_VALUE"""),"Yes")</f>
        <v>Yes</v>
      </c>
      <c r="U11" s="1" t="str">
        <f ca="1">IFERROR(__xludf.DUMMYFUNCTION("""COMPUTED_VALUE"""),"Online")</f>
        <v>Online</v>
      </c>
      <c r="V11" s="1" t="str">
        <f ca="1">IFERROR(__xludf.DUMMYFUNCTION("""COMPUTED_VALUE"""),"No")</f>
        <v>No</v>
      </c>
      <c r="W11" s="1" t="str">
        <f ca="1">IFERROR(__xludf.DUMMYFUNCTION("""COMPUTED_VALUE"""),"Yes")</f>
        <v>Yes</v>
      </c>
      <c r="X11" s="1" t="str">
        <f ca="1">IFERROR(__xludf.DUMMYFUNCTION("""COMPUTED_VALUE"""),"Yes")</f>
        <v>Yes</v>
      </c>
      <c r="Y11" s="1" t="str">
        <f ca="1">IFERROR(__xludf.DUMMYFUNCTION("""COMPUTED_VALUE"""),"Yes")</f>
        <v>Yes</v>
      </c>
      <c r="Z11" s="1"/>
      <c r="AA11" s="1" t="str">
        <f ca="1">IFERROR(__xludf.DUMMYFUNCTION("""COMPUTED_VALUE"""),"No")</f>
        <v>No</v>
      </c>
      <c r="AB11" s="1" t="str">
        <f ca="1"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C11" s="1" t="str">
        <f ca="1">IFERROR(__xludf.DUMMYFUNCTION("""COMPUTED_VALUE"""),"Walk out , meditation and yoga")</f>
        <v>Walk out , meditation and yoga</v>
      </c>
      <c r="AD11" s="1" t="str">
        <f ca="1">IFERROR(__xludf.DUMMYFUNCTION("""COMPUTED_VALUE"""),"None")</f>
        <v>None</v>
      </c>
      <c r="AE11" s="1" t="str">
        <f ca="1">IFERROR(__xludf.DUMMYFUNCTION("""COMPUTED_VALUE"""),"Mild: Symptoms effectively managed at home")</f>
        <v>Mild: Symptoms effectively managed at home</v>
      </c>
      <c r="AF11" s="1" t="str">
        <f ca="1">IFERROR(__xludf.DUMMYFUNCTION("""COMPUTED_VALUE"""),"None")</f>
        <v>None</v>
      </c>
      <c r="AG11" s="1" t="str">
        <f ca="1">IFERROR(__xludf.DUMMYFUNCTION("""COMPUTED_VALUE"""),"No")</f>
        <v>No</v>
      </c>
    </row>
    <row r="12" spans="1:33" ht="15.75" customHeight="1" x14ac:dyDescent="0.25">
      <c r="A12" s="2">
        <f ca="1">IFERROR(__xludf.DUMMYFUNCTION("""COMPUTED_VALUE"""),44517.4890855902)</f>
        <v>44517.489085590198</v>
      </c>
      <c r="B12" s="1" t="str">
        <f ca="1">IFERROR(__xludf.DUMMYFUNCTION("""COMPUTED_VALUE"""),"iamnaazparveen@gmail.com")</f>
        <v>iamnaazparveen@gmail.com</v>
      </c>
      <c r="C12" s="1" t="str">
        <f ca="1">IFERROR(__xludf.DUMMYFUNCTION("""COMPUTED_VALUE"""),"Naaz Parveen")</f>
        <v>Naaz Parveen</v>
      </c>
      <c r="D12" s="1" t="str">
        <f ca="1">IFERROR(__xludf.DUMMYFUNCTION("""COMPUTED_VALUE"""),"B.A (P)")</f>
        <v>B.A (P)</v>
      </c>
      <c r="E12" s="1" t="str">
        <f ca="1">IFERROR(__xludf.DUMMYFUNCTION("""COMPUTED_VALUE"""),"20/0056")</f>
        <v>20/0056</v>
      </c>
      <c r="F12" s="3">
        <f ca="1">IFERROR(__xludf.DUMMYFUNCTION("""COMPUTED_VALUE"""),8527695311)</f>
        <v>8527695311</v>
      </c>
      <c r="G12" s="1" t="str">
        <f ca="1">IFERROR(__xludf.DUMMYFUNCTION("""COMPUTED_VALUE"""),"Bihar")</f>
        <v>Bihar</v>
      </c>
      <c r="H12" s="1" t="str">
        <f ca="1">IFERROR(__xludf.DUMMYFUNCTION("""COMPUTED_VALUE"""),"No")</f>
        <v>No</v>
      </c>
      <c r="I12" s="1" t="str">
        <f ca="1">IFERROR(__xludf.DUMMYFUNCTION("""COMPUTED_VALUE"""),"Kiran Tripathi")</f>
        <v>Kiran Tripathi</v>
      </c>
      <c r="J12" s="1" t="str">
        <f ca="1">IFERROR(__xludf.DUMMYFUNCTION("""COMPUTED_VALUE"""),"More than 6 hours")</f>
        <v>More than 6 hours</v>
      </c>
      <c r="K12" s="1" t="str">
        <f ca="1">IFERROR(__xludf.DUMMYFUNCTION("""COMPUTED_VALUE"""),"Time saved in travelling")</f>
        <v>Time saved in travelling</v>
      </c>
      <c r="L12" s="1" t="str">
        <f ca="1">IFERROR(__xludf.DUMMYFUNCTION("""COMPUTED_VALUE"""),"Students are sometimes less involved/engaged (leave the class in between)")</f>
        <v>Students are sometimes less involved/engaged (leave the class in between)</v>
      </c>
      <c r="M12" s="1">
        <f ca="1">IFERROR(__xludf.DUMMYFUNCTION("""COMPUTED_VALUE"""),7)</f>
        <v>7</v>
      </c>
      <c r="N12" s="1" t="str">
        <f ca="1">IFERROR(__xludf.DUMMYFUNCTION("""COMPUTED_VALUE"""),"Blended Learning (both)")</f>
        <v>Blended Learning (both)</v>
      </c>
      <c r="O12" s="1" t="str">
        <f ca="1">IFERROR(__xludf.DUMMYFUNCTION("""COMPUTED_VALUE"""),"Compulsion due to pandemic")</f>
        <v>Compulsion due to pandemic</v>
      </c>
      <c r="P12" s="1" t="str">
        <f ca="1">IFERROR(__xludf.DUMMYFUNCTION("""COMPUTED_VALUE"""),"Yes")</f>
        <v>Yes</v>
      </c>
      <c r="Q12" s="1" t="str">
        <f ca="1">IFERROR(__xludf.DUMMYFUNCTION("""COMPUTED_VALUE"""),"Yes")</f>
        <v>Yes</v>
      </c>
      <c r="R12" s="1" t="str">
        <f ca="1">IFERROR(__xludf.DUMMYFUNCTION("""COMPUTED_VALUE"""),"Yes")</f>
        <v>Yes</v>
      </c>
      <c r="S12" s="1" t="str">
        <f ca="1">IFERROR(__xludf.DUMMYFUNCTION("""COMPUTED_VALUE"""),"No")</f>
        <v>No</v>
      </c>
      <c r="T12" s="1" t="str">
        <f ca="1">IFERROR(__xludf.DUMMYFUNCTION("""COMPUTED_VALUE"""),"No")</f>
        <v>No</v>
      </c>
      <c r="U12" s="1" t="str">
        <f ca="1">IFERROR(__xludf.DUMMYFUNCTION("""COMPUTED_VALUE"""),"Online")</f>
        <v>Online</v>
      </c>
      <c r="V12" s="1" t="str">
        <f ca="1">IFERROR(__xludf.DUMMYFUNCTION("""COMPUTED_VALUE"""),"No")</f>
        <v>No</v>
      </c>
      <c r="W12" s="1" t="str">
        <f ca="1">IFERROR(__xludf.DUMMYFUNCTION("""COMPUTED_VALUE"""),"Yes")</f>
        <v>Yes</v>
      </c>
      <c r="X12" s="1" t="str">
        <f ca="1">IFERROR(__xludf.DUMMYFUNCTION("""COMPUTED_VALUE"""),"Yes")</f>
        <v>Yes</v>
      </c>
      <c r="Y12" s="1" t="str">
        <f ca="1">IFERROR(__xludf.DUMMYFUNCTION("""COMPUTED_VALUE"""),"Yes")</f>
        <v>Yes</v>
      </c>
      <c r="Z12" s="1" t="str">
        <f ca="1">IFERROR(__xludf.DUMMYFUNCTION("""COMPUTED_VALUE"""),"Yes")</f>
        <v>Yes</v>
      </c>
      <c r="AA12" s="1" t="str">
        <f ca="1">IFERROR(__xludf.DUMMYFUNCTION("""COMPUTED_VALUE"""),"No")</f>
        <v>No</v>
      </c>
      <c r="AB12" s="1" t="str">
        <f ca="1"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C12" s="1" t="str">
        <f ca="1">IFERROR(__xludf.DUMMYFUNCTION("""COMPUTED_VALUE"""),"By doing Sketching and Painting")</f>
        <v>By doing Sketching and Painting</v>
      </c>
      <c r="AD12" s="1" t="str">
        <f ca="1">IFERROR(__xludf.DUMMYFUNCTION("""COMPUTED_VALUE"""),"None")</f>
        <v>None</v>
      </c>
      <c r="AE12" s="1" t="str">
        <f ca="1">IFERROR(__xludf.DUMMYFUNCTION("""COMPUTED_VALUE"""),"None")</f>
        <v>None</v>
      </c>
      <c r="AF12" s="1" t="str">
        <f ca="1">IFERROR(__xludf.DUMMYFUNCTION("""COMPUTED_VALUE"""),"First Dose")</f>
        <v>First Dose</v>
      </c>
      <c r="AG12" s="1" t="str">
        <f ca="1">IFERROR(__xludf.DUMMYFUNCTION("""COMPUTED_VALUE"""),"Yes")</f>
        <v>Yes</v>
      </c>
    </row>
    <row r="13" spans="1:33" ht="15.75" customHeight="1" x14ac:dyDescent="0.25">
      <c r="A13" s="2">
        <f ca="1">IFERROR(__xludf.DUMMYFUNCTION("""COMPUTED_VALUE"""),44517.4893359375)</f>
        <v>44517.489335937498</v>
      </c>
      <c r="B13" s="1" t="str">
        <f ca="1">IFERROR(__xludf.DUMMYFUNCTION("""COMPUTED_VALUE"""),"klado.upad@gamail.com")</f>
        <v>klado.upad@gamail.com</v>
      </c>
      <c r="C13" s="1" t="str">
        <f ca="1">IFERROR(__xludf.DUMMYFUNCTION("""COMPUTED_VALUE"""),"Shivani Upadhyay")</f>
        <v>Shivani Upadhyay</v>
      </c>
      <c r="D13" s="1" t="str">
        <f ca="1">IFERROR(__xludf.DUMMYFUNCTION("""COMPUTED_VALUE"""),"B.A (P)")</f>
        <v>B.A (P)</v>
      </c>
      <c r="E13" s="1" t="str">
        <f ca="1">IFERROR(__xludf.DUMMYFUNCTION("""COMPUTED_VALUE"""),"20/2220")</f>
        <v>20/2220</v>
      </c>
      <c r="F13" s="3"/>
      <c r="G13" s="1" t="str">
        <f ca="1">IFERROR(__xludf.DUMMYFUNCTION("""COMPUTED_VALUE"""),"Jaunpur , Uttar Pradesh")</f>
        <v>Jaunpur , Uttar Pradesh</v>
      </c>
      <c r="H13" s="1" t="str">
        <f ca="1">IFERROR(__xludf.DUMMYFUNCTION("""COMPUTED_VALUE"""),"Yes")</f>
        <v>Yes</v>
      </c>
      <c r="I13" s="1" t="str">
        <f ca="1">IFERROR(__xludf.DUMMYFUNCTION("""COMPUTED_VALUE"""),"Dr. Kiran Tripathi")</f>
        <v>Dr. Kiran Tripathi</v>
      </c>
      <c r="J13" s="1" t="str">
        <f ca="1">IFERROR(__xludf.DUMMYFUNCTION("""COMPUTED_VALUE"""),"More than 6 hours")</f>
        <v>More than 6 hours</v>
      </c>
      <c r="K13" s="1" t="str">
        <f ca="1">IFERROR(__xludf.DUMMYFUNCTION("""COMPUTED_VALUE"""),"Time saved in travelling")</f>
        <v>Time saved in travelling</v>
      </c>
      <c r="L13" s="1" t="str">
        <f ca="1">IFERROR(__xludf.DUMMYFUNCTION("""COMPUTED_VALUE"""),"Lack of physical interaction and personal touch ‘, Students are sometimes less involved/engaged (leave the class in between)")</f>
        <v>Lack of physical interaction and personal touch ‘, Students are sometimes less involved/engaged (leave the class in between)</v>
      </c>
      <c r="M13" s="1">
        <f ca="1">IFERROR(__xludf.DUMMYFUNCTION("""COMPUTED_VALUE"""),6)</f>
        <v>6</v>
      </c>
      <c r="N13" s="1" t="str">
        <f ca="1">IFERROR(__xludf.DUMMYFUNCTION("""COMPUTED_VALUE"""),"Blended Learning (both)")</f>
        <v>Blended Learning (both)</v>
      </c>
      <c r="O13" s="1" t="str">
        <f ca="1">IFERROR(__xludf.DUMMYFUNCTION("""COMPUTED_VALUE"""),"Compulsion due to pandemic")</f>
        <v>Compulsion due to pandemic</v>
      </c>
      <c r="P13" s="1" t="str">
        <f ca="1">IFERROR(__xludf.DUMMYFUNCTION("""COMPUTED_VALUE"""),"Yes")</f>
        <v>Yes</v>
      </c>
      <c r="Q13" s="1" t="str">
        <f ca="1">IFERROR(__xludf.DUMMYFUNCTION("""COMPUTED_VALUE"""),"Yes")</f>
        <v>Yes</v>
      </c>
      <c r="R13" s="1" t="str">
        <f ca="1">IFERROR(__xludf.DUMMYFUNCTION("""COMPUTED_VALUE"""),"Yes")</f>
        <v>Yes</v>
      </c>
      <c r="S13" s="1" t="str">
        <f ca="1">IFERROR(__xludf.DUMMYFUNCTION("""COMPUTED_VALUE"""),"Yes")</f>
        <v>Yes</v>
      </c>
      <c r="T13" s="1" t="str">
        <f ca="1">IFERROR(__xludf.DUMMYFUNCTION("""COMPUTED_VALUE"""),"Yes")</f>
        <v>Yes</v>
      </c>
      <c r="U13" s="1" t="str">
        <f ca="1">IFERROR(__xludf.DUMMYFUNCTION("""COMPUTED_VALUE"""),"Offline")</f>
        <v>Offline</v>
      </c>
      <c r="V13" s="1" t="str">
        <f ca="1">IFERROR(__xludf.DUMMYFUNCTION("""COMPUTED_VALUE"""),"No")</f>
        <v>No</v>
      </c>
      <c r="W13" s="1" t="str">
        <f ca="1">IFERROR(__xludf.DUMMYFUNCTION("""COMPUTED_VALUE"""),"Yes")</f>
        <v>Yes</v>
      </c>
      <c r="X13" s="1" t="str">
        <f ca="1">IFERROR(__xludf.DUMMYFUNCTION("""COMPUTED_VALUE"""),"Yes")</f>
        <v>Yes</v>
      </c>
      <c r="Y13" s="1" t="str">
        <f ca="1">IFERROR(__xludf.DUMMYFUNCTION("""COMPUTED_VALUE"""),"No")</f>
        <v>No</v>
      </c>
      <c r="Z13" s="1" t="str">
        <f ca="1">IFERROR(__xludf.DUMMYFUNCTION("""COMPUTED_VALUE"""),"Yes")</f>
        <v>Yes</v>
      </c>
      <c r="AA13" s="1" t="str">
        <f ca="1">IFERROR(__xludf.DUMMYFUNCTION("""COMPUTED_VALUE"""),"Yes")</f>
        <v>Yes</v>
      </c>
      <c r="AB13" s="1" t="str">
        <f ca="1">IFERROR(__xludf.DUMMYFUNCTION("""COMPUTED_VALUE"""),"Severe: Persistent worries and/or severe stress-related symptoms (e.g,. feel extremely anxious, sad and/or angry; severe/frequent trouble sleeping)")</f>
        <v>Severe: Persistent worries and/or severe stress-related symptoms (e.g,. feel extremely anxious, sad and/or angry; severe/frequent trouble sleeping)</v>
      </c>
      <c r="AC13" s="1" t="str">
        <f ca="1">IFERROR(__xludf.DUMMYFUNCTION("""COMPUTED_VALUE"""),"Reading books, listening music trying to convince myself that the situation will get better.")</f>
        <v>Reading books, listening music trying to convince myself that the situation will get better.</v>
      </c>
      <c r="AD13" s="1" t="str">
        <f ca="1">IFERROR(__xludf.DUMMYFUNCTION("""COMPUTED_VALUE"""),"Mild: Family members ocassionally short-tempered with one another;no physical violence.")</f>
        <v>Mild: Family members ocassionally short-tempered with one another;no physical violence.</v>
      </c>
      <c r="AE13" s="1" t="str">
        <f ca="1">IFERROR(__xludf.DUMMYFUNCTION("""COMPUTED_VALUE"""),"None")</f>
        <v>None</v>
      </c>
      <c r="AF13" s="1" t="str">
        <f ca="1">IFERROR(__xludf.DUMMYFUNCTION("""COMPUTED_VALUE"""),"Second Dose")</f>
        <v>Second Dose</v>
      </c>
      <c r="AG13" s="1" t="str">
        <f ca="1">IFERROR(__xludf.DUMMYFUNCTION("""COMPUTED_VALUE"""),"No")</f>
        <v>No</v>
      </c>
    </row>
    <row r="14" spans="1:33" ht="15.75" customHeight="1" x14ac:dyDescent="0.25">
      <c r="A14" s="2">
        <f ca="1">IFERROR(__xludf.DUMMYFUNCTION("""COMPUTED_VALUE"""),44517.4894500115)</f>
        <v>44517.489450011497</v>
      </c>
      <c r="B14" s="1" t="str">
        <f ca="1">IFERROR(__xludf.DUMMYFUNCTION("""COMPUTED_VALUE"""),"hdwivedi525@gmail.com")</f>
        <v>hdwivedi525@gmail.com</v>
      </c>
      <c r="C14" s="1" t="str">
        <f ca="1">IFERROR(__xludf.DUMMYFUNCTION("""COMPUTED_VALUE"""),"HARSHITA DWIVEDI")</f>
        <v>HARSHITA DWIVEDI</v>
      </c>
      <c r="D14" s="1" t="str">
        <f ca="1">IFERROR(__xludf.DUMMYFUNCTION("""COMPUTED_VALUE"""),"B.A (P)")</f>
        <v>B.A (P)</v>
      </c>
      <c r="E14" s="1" t="str">
        <f ca="1">IFERROR(__xludf.DUMMYFUNCTION("""COMPUTED_VALUE"""),"20/0385")</f>
        <v>20/0385</v>
      </c>
      <c r="F14" s="3"/>
      <c r="G14" s="1" t="str">
        <f ca="1">IFERROR(__xludf.DUMMYFUNCTION("""COMPUTED_VALUE"""),"New Delhi")</f>
        <v>New Delhi</v>
      </c>
      <c r="H14" s="1" t="str">
        <f ca="1">IFERROR(__xludf.DUMMYFUNCTION("""COMPUTED_VALUE"""),"Yes")</f>
        <v>Yes</v>
      </c>
      <c r="I14" s="1" t="str">
        <f ca="1">IFERROR(__xludf.DUMMYFUNCTION("""COMPUTED_VALUE"""),"Kiran Sharma")</f>
        <v>Kiran Sharma</v>
      </c>
      <c r="J14" s="1" t="str">
        <f ca="1">IFERROR(__xludf.DUMMYFUNCTION("""COMPUTED_VALUE"""),"5-6 hours")</f>
        <v>5-6 hours</v>
      </c>
      <c r="K14" s="1" t="str">
        <f ca="1">IFERROR(__xludf.DUMMYFUNCTION("""COMPUTED_VALUE"""),"Time saved in travelling")</f>
        <v>Time saved in travelling</v>
      </c>
      <c r="L14" s="1" t="str">
        <f ca="1"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M14" s="1">
        <f ca="1">IFERROR(__xludf.DUMMYFUNCTION("""COMPUTED_VALUE"""),5)</f>
        <v>5</v>
      </c>
      <c r="N14" s="1" t="str">
        <f ca="1">IFERROR(__xludf.DUMMYFUNCTION("""COMPUTED_VALUE"""),"Offline")</f>
        <v>Offline</v>
      </c>
      <c r="O14" s="1" t="str">
        <f ca="1">IFERROR(__xludf.DUMMYFUNCTION("""COMPUTED_VALUE"""),"Not Satisfactory")</f>
        <v>Not Satisfactory</v>
      </c>
      <c r="P14" s="1" t="str">
        <f ca="1">IFERROR(__xludf.DUMMYFUNCTION("""COMPUTED_VALUE"""),"Yes")</f>
        <v>Yes</v>
      </c>
      <c r="Q14" s="1" t="str">
        <f ca="1">IFERROR(__xludf.DUMMYFUNCTION("""COMPUTED_VALUE"""),"Yes")</f>
        <v>Yes</v>
      </c>
      <c r="R14" s="1" t="str">
        <f ca="1">IFERROR(__xludf.DUMMYFUNCTION("""COMPUTED_VALUE"""),"Yes")</f>
        <v>Yes</v>
      </c>
      <c r="S14" s="1" t="str">
        <f ca="1">IFERROR(__xludf.DUMMYFUNCTION("""COMPUTED_VALUE"""),"No")</f>
        <v>No</v>
      </c>
      <c r="T14" s="1" t="str">
        <f ca="1">IFERROR(__xludf.DUMMYFUNCTION("""COMPUTED_VALUE"""),"Yes")</f>
        <v>Yes</v>
      </c>
      <c r="U14" s="1" t="str">
        <f ca="1">IFERROR(__xludf.DUMMYFUNCTION("""COMPUTED_VALUE"""),"Offline")</f>
        <v>Offline</v>
      </c>
      <c r="V14" s="1" t="str">
        <f ca="1">IFERROR(__xludf.DUMMYFUNCTION("""COMPUTED_VALUE"""),"No")</f>
        <v>No</v>
      </c>
      <c r="W14" s="1" t="str">
        <f ca="1">IFERROR(__xludf.DUMMYFUNCTION("""COMPUTED_VALUE"""),"Yes")</f>
        <v>Yes</v>
      </c>
      <c r="X14" s="1" t="str">
        <f ca="1">IFERROR(__xludf.DUMMYFUNCTION("""COMPUTED_VALUE"""),"Yes")</f>
        <v>Yes</v>
      </c>
      <c r="Y14" s="1" t="str">
        <f ca="1">IFERROR(__xludf.DUMMYFUNCTION("""COMPUTED_VALUE"""),"Yes")</f>
        <v>Yes</v>
      </c>
      <c r="Z14" s="1" t="str">
        <f ca="1">IFERROR(__xludf.DUMMYFUNCTION("""COMPUTED_VALUE"""),"Start colleges in offline mode")</f>
        <v>Start colleges in offline mode</v>
      </c>
      <c r="AA14" s="1" t="str">
        <f ca="1">IFERROR(__xludf.DUMMYFUNCTION("""COMPUTED_VALUE"""),"Yes I do!")</f>
        <v>Yes I do!</v>
      </c>
      <c r="AB14" s="1" t="str">
        <f ca="1"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C14" s="1" t="str">
        <f ca="1">IFERROR(__xludf.DUMMYFUNCTION("""COMPUTED_VALUE"""),"My family and friends")</f>
        <v>My family and friends</v>
      </c>
      <c r="AD14" s="1" t="str">
        <f ca="1">IFERROR(__xludf.DUMMYFUNCTION("""COMPUTED_VALUE"""),"Mild: Family members ocassionally short-tempered with one another;no physical violence.")</f>
        <v>Mild: Family members ocassionally short-tempered with one another;no physical violence.</v>
      </c>
      <c r="AE14" s="1" t="str">
        <f ca="1">IFERROR(__xludf.DUMMYFUNCTION("""COMPUTED_VALUE"""),"None")</f>
        <v>None</v>
      </c>
      <c r="AF14" s="1" t="str">
        <f ca="1">IFERROR(__xludf.DUMMYFUNCTION("""COMPUTED_VALUE"""),"Second Dose")</f>
        <v>Second Dose</v>
      </c>
      <c r="AG14" s="1" t="str">
        <f ca="1">IFERROR(__xludf.DUMMYFUNCTION("""COMPUTED_VALUE"""),"Yes")</f>
        <v>Yes</v>
      </c>
    </row>
    <row r="15" spans="1:33" ht="15.75" customHeight="1" x14ac:dyDescent="0.25">
      <c r="A15" s="2">
        <f ca="1">IFERROR(__xludf.DUMMYFUNCTION("""COMPUTED_VALUE"""),44517.4907869328)</f>
        <v>44517.490786932802</v>
      </c>
      <c r="B15" s="1" t="str">
        <f ca="1">IFERROR(__xludf.DUMMYFUNCTION("""COMPUTED_VALUE"""),"yashikachaudhary11@gmail.com")</f>
        <v>yashikachaudhary11@gmail.com</v>
      </c>
      <c r="C15" s="1" t="str">
        <f ca="1">IFERROR(__xludf.DUMMYFUNCTION("""COMPUTED_VALUE"""),"Yashika Chaudhary")</f>
        <v>Yashika Chaudhary</v>
      </c>
      <c r="D15" s="1" t="str">
        <f ca="1">IFERROR(__xludf.DUMMYFUNCTION("""COMPUTED_VALUE"""),"B.A (P)")</f>
        <v>B.A (P)</v>
      </c>
      <c r="E15" s="1" t="str">
        <f ca="1">IFERROR(__xludf.DUMMYFUNCTION("""COMPUTED_VALUE"""),"20/2084")</f>
        <v>20/2084</v>
      </c>
      <c r="F15" s="3">
        <f ca="1">IFERROR(__xludf.DUMMYFUNCTION("""COMPUTED_VALUE"""),9667331248)</f>
        <v>9667331248</v>
      </c>
      <c r="G15" s="1" t="str">
        <f ca="1">IFERROR(__xludf.DUMMYFUNCTION("""COMPUTED_VALUE"""),"Delhi")</f>
        <v>Delhi</v>
      </c>
      <c r="H15" s="1" t="str">
        <f ca="1">IFERROR(__xludf.DUMMYFUNCTION("""COMPUTED_VALUE"""),"Yes")</f>
        <v>Yes</v>
      </c>
      <c r="I15" s="1" t="str">
        <f ca="1">IFERROR(__xludf.DUMMYFUNCTION("""COMPUTED_VALUE"""),"Dr. Kiran Tripathi")</f>
        <v>Dr. Kiran Tripathi</v>
      </c>
      <c r="J15" s="1" t="str">
        <f ca="1">IFERROR(__xludf.DUMMYFUNCTION("""COMPUTED_VALUE"""),"More than 6 hours")</f>
        <v>More than 6 hours</v>
      </c>
      <c r="K15" s="1" t="str">
        <f ca="1">IFERROR(__xludf.DUMMYFUNCTION("""COMPUTED_VALUE"""),"Time saved in travelling, Easy access to online study material")</f>
        <v>Time saved in travelling, Easy access to online study material</v>
      </c>
      <c r="L15" s="1" t="str">
        <f ca="1"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M15" s="1">
        <f ca="1">IFERROR(__xludf.DUMMYFUNCTION("""COMPUTED_VALUE"""),5)</f>
        <v>5</v>
      </c>
      <c r="N15" s="1" t="str">
        <f ca="1">IFERROR(__xludf.DUMMYFUNCTION("""COMPUTED_VALUE"""),"Offline")</f>
        <v>Offline</v>
      </c>
      <c r="O15" s="1" t="str">
        <f ca="1">IFERROR(__xludf.DUMMYFUNCTION("""COMPUTED_VALUE"""),"Compulsion due to pandemic")</f>
        <v>Compulsion due to pandemic</v>
      </c>
      <c r="P15" s="1" t="str">
        <f ca="1">IFERROR(__xludf.DUMMYFUNCTION("""COMPUTED_VALUE"""),"Yes")</f>
        <v>Yes</v>
      </c>
      <c r="Q15" s="1" t="str">
        <f ca="1">IFERROR(__xludf.DUMMYFUNCTION("""COMPUTED_VALUE"""),"Yes")</f>
        <v>Yes</v>
      </c>
      <c r="R15" s="1" t="str">
        <f ca="1">IFERROR(__xludf.DUMMYFUNCTION("""COMPUTED_VALUE"""),"Yes")</f>
        <v>Yes</v>
      </c>
      <c r="S15" s="1" t="str">
        <f ca="1">IFERROR(__xludf.DUMMYFUNCTION("""COMPUTED_VALUE"""),"Yes")</f>
        <v>Yes</v>
      </c>
      <c r="T15" s="1" t="str">
        <f ca="1">IFERROR(__xludf.DUMMYFUNCTION("""COMPUTED_VALUE"""),"Yes")</f>
        <v>Yes</v>
      </c>
      <c r="U15" s="1" t="str">
        <f ca="1">IFERROR(__xludf.DUMMYFUNCTION("""COMPUTED_VALUE"""),"Online")</f>
        <v>Online</v>
      </c>
      <c r="V15" s="1" t="str">
        <f ca="1">IFERROR(__xludf.DUMMYFUNCTION("""COMPUTED_VALUE"""),"No")</f>
        <v>No</v>
      </c>
      <c r="W15" s="1" t="str">
        <f ca="1">IFERROR(__xludf.DUMMYFUNCTION("""COMPUTED_VALUE"""),"Yes")</f>
        <v>Yes</v>
      </c>
      <c r="X15" s="1" t="str">
        <f ca="1">IFERROR(__xludf.DUMMYFUNCTION("""COMPUTED_VALUE"""),"Yes")</f>
        <v>Yes</v>
      </c>
      <c r="Y15" s="1" t="str">
        <f ca="1">IFERROR(__xludf.DUMMYFUNCTION("""COMPUTED_VALUE"""),"No")</f>
        <v>No</v>
      </c>
      <c r="Z15" s="1" t="str">
        <f ca="1">IFERROR(__xludf.DUMMYFUNCTION("""COMPUTED_VALUE"""),"Yes we need physical interactions with our teachers and classmates. ")</f>
        <v xml:space="preserve">Yes we need physical interactions with our teachers and classmates. </v>
      </c>
      <c r="AA15" s="1" t="str">
        <f ca="1">IFERROR(__xludf.DUMMYFUNCTION("""COMPUTED_VALUE"""),"Yes")</f>
        <v>Yes</v>
      </c>
      <c r="AB15" s="1" t="str">
        <f ca="1"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C15" s="1" t="str">
        <f ca="1">IFERROR(__xludf.DUMMYFUNCTION("""COMPUTED_VALUE"""),"Listening to music very occassionally and indulging in yoga classes")</f>
        <v>Listening to music very occassionally and indulging in yoga classes</v>
      </c>
      <c r="AD15" s="1" t="str">
        <f ca="1">IFERROR(__xludf.DUMMYFUNCTION("""COMPUTED_VALUE"""),"None")</f>
        <v>None</v>
      </c>
      <c r="AE15" s="1" t="str">
        <f ca="1">IFERROR(__xludf.DUMMYFUNCTION("""COMPUTED_VALUE"""),"None")</f>
        <v>None</v>
      </c>
      <c r="AF15" s="1" t="str">
        <f ca="1">IFERROR(__xludf.DUMMYFUNCTION("""COMPUTED_VALUE"""),"Second Dose")</f>
        <v>Second Dose</v>
      </c>
      <c r="AG15" s="1" t="str">
        <f ca="1">IFERROR(__xludf.DUMMYFUNCTION("""COMPUTED_VALUE"""),"No")</f>
        <v>No</v>
      </c>
    </row>
    <row r="16" spans="1:33" ht="15.75" customHeight="1" x14ac:dyDescent="0.25">
      <c r="A16" s="2">
        <f ca="1">IFERROR(__xludf.DUMMYFUNCTION("""COMPUTED_VALUE"""),44517.4908477777)</f>
        <v>44517.490847777699</v>
      </c>
      <c r="B16" s="1" t="str">
        <f ca="1">IFERROR(__xludf.DUMMYFUNCTION("""COMPUTED_VALUE"""),"sinhaalkarpvv@gmail.com")</f>
        <v>sinhaalkarpvv@gmail.com</v>
      </c>
      <c r="C16" s="1" t="str">
        <f ca="1">IFERROR(__xludf.DUMMYFUNCTION("""COMPUTED_VALUE"""),"Alka Sinha")</f>
        <v>Alka Sinha</v>
      </c>
      <c r="D16" s="1" t="str">
        <f ca="1">IFERROR(__xludf.DUMMYFUNCTION("""COMPUTED_VALUE"""),"B.A (P)")</f>
        <v>B.A (P)</v>
      </c>
      <c r="E16" s="1" t="str">
        <f ca="1">IFERROR(__xludf.DUMMYFUNCTION("""COMPUTED_VALUE"""),"20/0618")</f>
        <v>20/0618</v>
      </c>
      <c r="F16" s="3">
        <f ca="1">IFERROR(__xludf.DUMMYFUNCTION("""COMPUTED_VALUE"""),9711286048)</f>
        <v>9711286048</v>
      </c>
      <c r="G16" s="1" t="str">
        <f ca="1">IFERROR(__xludf.DUMMYFUNCTION("""COMPUTED_VALUE"""),"Delhi")</f>
        <v>Delhi</v>
      </c>
      <c r="H16" s="1" t="str">
        <f ca="1">IFERROR(__xludf.DUMMYFUNCTION("""COMPUTED_VALUE"""),"Yes")</f>
        <v>Yes</v>
      </c>
      <c r="I16" s="1" t="str">
        <f ca="1">IFERROR(__xludf.DUMMYFUNCTION("""COMPUTED_VALUE"""),"Kiran ma'am")</f>
        <v>Kiran ma'am</v>
      </c>
      <c r="J16" s="1" t="str">
        <f ca="1">IFERROR(__xludf.DUMMYFUNCTION("""COMPUTED_VALUE"""),"3-4 hours")</f>
        <v>3-4 hours</v>
      </c>
      <c r="K16" s="1" t="str">
        <f ca="1">IFERROR(__xludf.DUMMYFUNCTION("""COMPUTED_VALUE"""),"Time saved in travelling, Convenience to outstation students")</f>
        <v>Time saved in travelling, Convenience to outstation students</v>
      </c>
      <c r="L16" s="1" t="str">
        <f ca="1"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M16" s="1">
        <f ca="1">IFERROR(__xludf.DUMMYFUNCTION("""COMPUTED_VALUE"""),4)</f>
        <v>4</v>
      </c>
      <c r="N16" s="1" t="str">
        <f ca="1">IFERROR(__xludf.DUMMYFUNCTION("""COMPUTED_VALUE"""),"Offline")</f>
        <v>Offline</v>
      </c>
      <c r="O16" s="1" t="str">
        <f ca="1">IFERROR(__xludf.DUMMYFUNCTION("""COMPUTED_VALUE"""),"Not Satisfactory")</f>
        <v>Not Satisfactory</v>
      </c>
      <c r="P16" s="1" t="str">
        <f ca="1">IFERROR(__xludf.DUMMYFUNCTION("""COMPUTED_VALUE"""),"Yes")</f>
        <v>Yes</v>
      </c>
      <c r="Q16" s="1" t="str">
        <f ca="1">IFERROR(__xludf.DUMMYFUNCTION("""COMPUTED_VALUE"""),"Yes")</f>
        <v>Yes</v>
      </c>
      <c r="R16" s="1" t="str">
        <f ca="1">IFERROR(__xludf.DUMMYFUNCTION("""COMPUTED_VALUE"""),"Yes")</f>
        <v>Yes</v>
      </c>
      <c r="S16" s="1" t="str">
        <f ca="1">IFERROR(__xludf.DUMMYFUNCTION("""COMPUTED_VALUE"""),"Yes")</f>
        <v>Yes</v>
      </c>
      <c r="T16" s="1" t="str">
        <f ca="1">IFERROR(__xludf.DUMMYFUNCTION("""COMPUTED_VALUE"""),"Yes")</f>
        <v>Yes</v>
      </c>
      <c r="U16" s="1" t="str">
        <f ca="1">IFERROR(__xludf.DUMMYFUNCTION("""COMPUTED_VALUE"""),"Offline")</f>
        <v>Offline</v>
      </c>
      <c r="V16" s="1" t="str">
        <f ca="1">IFERROR(__xludf.DUMMYFUNCTION("""COMPUTED_VALUE"""),"No")</f>
        <v>No</v>
      </c>
      <c r="W16" s="1" t="str">
        <f ca="1">IFERROR(__xludf.DUMMYFUNCTION("""COMPUTED_VALUE"""),"Yes")</f>
        <v>Yes</v>
      </c>
      <c r="X16" s="1" t="str">
        <f ca="1">IFERROR(__xludf.DUMMYFUNCTION("""COMPUTED_VALUE"""),"Yes")</f>
        <v>Yes</v>
      </c>
      <c r="Y16" s="1" t="str">
        <f ca="1">IFERROR(__xludf.DUMMYFUNCTION("""COMPUTED_VALUE"""),"No")</f>
        <v>No</v>
      </c>
      <c r="Z16" s="1" t="str">
        <f ca="1">IFERROR(__xludf.DUMMYFUNCTION("""COMPUTED_VALUE"""),"Yes")</f>
        <v>Yes</v>
      </c>
      <c r="AA16" s="1" t="str">
        <f ca="1">IFERROR(__xludf.DUMMYFUNCTION("""COMPUTED_VALUE"""),"Yes")</f>
        <v>Yes</v>
      </c>
      <c r="AB16" s="1" t="str">
        <f ca="1">IFERROR(__xludf.DUMMYFUNCTION("""COMPUTED_VALUE"""),"None")</f>
        <v>None</v>
      </c>
      <c r="AC16" s="1"/>
      <c r="AD16" s="1" t="str">
        <f ca="1">IFERROR(__xludf.DUMMYFUNCTION("""COMPUTED_VALUE"""),"None")</f>
        <v>None</v>
      </c>
      <c r="AE16" s="1" t="str">
        <f ca="1">IFERROR(__xludf.DUMMYFUNCTION("""COMPUTED_VALUE"""),"Severe: Symptoms severe and require ventillation")</f>
        <v>Severe: Symptoms severe and require ventillation</v>
      </c>
      <c r="AF16" s="1" t="str">
        <f ca="1">IFERROR(__xludf.DUMMYFUNCTION("""COMPUTED_VALUE"""),"Second Dose")</f>
        <v>Second Dose</v>
      </c>
      <c r="AG16" s="1" t="str">
        <f ca="1">IFERROR(__xludf.DUMMYFUNCTION("""COMPUTED_VALUE"""),"No")</f>
        <v>No</v>
      </c>
    </row>
    <row r="17" spans="1:33" ht="15.75" customHeight="1" x14ac:dyDescent="0.25">
      <c r="A17" s="2">
        <f ca="1">IFERROR(__xludf.DUMMYFUNCTION("""COMPUTED_VALUE"""),44517.4913279513)</f>
        <v>44517.491327951298</v>
      </c>
      <c r="B17" s="1" t="str">
        <f ca="1">IFERROR(__xludf.DUMMYFUNCTION("""COMPUTED_VALUE"""),"namanydv34@gmail.com")</f>
        <v>namanydv34@gmail.com</v>
      </c>
      <c r="C17" s="1" t="str">
        <f ca="1">IFERROR(__xludf.DUMMYFUNCTION("""COMPUTED_VALUE"""),"Naman Yadav ")</f>
        <v xml:space="preserve">Naman Yadav </v>
      </c>
      <c r="D17" s="1" t="str">
        <f ca="1">IFERROR(__xludf.DUMMYFUNCTION("""COMPUTED_VALUE"""),"B.A (P)")</f>
        <v>B.A (P)</v>
      </c>
      <c r="E17" s="1" t="str">
        <f ca="1">IFERROR(__xludf.DUMMYFUNCTION("""COMPUTED_VALUE"""),"20/0494")</f>
        <v>20/0494</v>
      </c>
      <c r="F17" s="3">
        <f ca="1">IFERROR(__xludf.DUMMYFUNCTION("""COMPUTED_VALUE"""),7668998296)</f>
        <v>7668998296</v>
      </c>
      <c r="G17" s="1" t="str">
        <f ca="1">IFERROR(__xludf.DUMMYFUNCTION("""COMPUTED_VALUE"""),"Shikohabad (Uttar Pradesh)")</f>
        <v>Shikohabad (Uttar Pradesh)</v>
      </c>
      <c r="H17" s="1" t="str">
        <f ca="1">IFERROR(__xludf.DUMMYFUNCTION("""COMPUTED_VALUE"""),"Yes")</f>
        <v>Yes</v>
      </c>
      <c r="I17" s="1" t="str">
        <f ca="1">IFERROR(__xludf.DUMMYFUNCTION("""COMPUTED_VALUE"""),"Dr. Kiran Tripathi")</f>
        <v>Dr. Kiran Tripathi</v>
      </c>
      <c r="J17" s="1" t="str">
        <f ca="1">IFERROR(__xludf.DUMMYFUNCTION("""COMPUTED_VALUE"""),"More than 6 hours")</f>
        <v>More than 6 hours</v>
      </c>
      <c r="K17" s="1" t="str">
        <f ca="1">IFERROR(__xludf.DUMMYFUNCTION("""COMPUTED_VALUE"""),"Time saved in travelling")</f>
        <v>Time saved in travelling</v>
      </c>
      <c r="L17" s="1" t="str">
        <f ca="1">IFERROR(__xludf.DUMMYFUNCTION("""COMPUTED_VALUE"""),"Lack of physical interaction and personal touch ‘")</f>
        <v>Lack of physical interaction and personal touch ‘</v>
      </c>
      <c r="M17" s="1">
        <f ca="1">IFERROR(__xludf.DUMMYFUNCTION("""COMPUTED_VALUE"""),8)</f>
        <v>8</v>
      </c>
      <c r="N17" s="1" t="str">
        <f ca="1">IFERROR(__xludf.DUMMYFUNCTION("""COMPUTED_VALUE"""),"Online")</f>
        <v>Online</v>
      </c>
      <c r="O17" s="1" t="str">
        <f ca="1">IFERROR(__xludf.DUMMYFUNCTION("""COMPUTED_VALUE"""),"Not Satisfactory")</f>
        <v>Not Satisfactory</v>
      </c>
      <c r="P17" s="1" t="str">
        <f ca="1">IFERROR(__xludf.DUMMYFUNCTION("""COMPUTED_VALUE"""),"Yes")</f>
        <v>Yes</v>
      </c>
      <c r="Q17" s="1" t="str">
        <f ca="1">IFERROR(__xludf.DUMMYFUNCTION("""COMPUTED_VALUE"""),"Yes")</f>
        <v>Yes</v>
      </c>
      <c r="R17" s="1" t="str">
        <f ca="1">IFERROR(__xludf.DUMMYFUNCTION("""COMPUTED_VALUE"""),"Yes")</f>
        <v>Yes</v>
      </c>
      <c r="S17" s="1" t="str">
        <f ca="1">IFERROR(__xludf.DUMMYFUNCTION("""COMPUTED_VALUE"""),"No")</f>
        <v>No</v>
      </c>
      <c r="T17" s="1" t="str">
        <f ca="1">IFERROR(__xludf.DUMMYFUNCTION("""COMPUTED_VALUE"""),"No")</f>
        <v>No</v>
      </c>
      <c r="U17" s="1" t="str">
        <f ca="1">IFERROR(__xludf.DUMMYFUNCTION("""COMPUTED_VALUE"""),"Online")</f>
        <v>Online</v>
      </c>
      <c r="V17" s="1" t="str">
        <f ca="1">IFERROR(__xludf.DUMMYFUNCTION("""COMPUTED_VALUE"""),"Yes")</f>
        <v>Yes</v>
      </c>
      <c r="W17" s="1" t="str">
        <f ca="1">IFERROR(__xludf.DUMMYFUNCTION("""COMPUTED_VALUE"""),"Yes")</f>
        <v>Yes</v>
      </c>
      <c r="X17" s="1" t="str">
        <f ca="1">IFERROR(__xludf.DUMMYFUNCTION("""COMPUTED_VALUE"""),"Yes")</f>
        <v>Yes</v>
      </c>
      <c r="Y17" s="1" t="str">
        <f ca="1">IFERROR(__xludf.DUMMYFUNCTION("""COMPUTED_VALUE"""),"Yes")</f>
        <v>Yes</v>
      </c>
      <c r="Z17" s="1" t="str">
        <f ca="1">IFERROR(__xludf.DUMMYFUNCTION("""COMPUTED_VALUE"""),"Yes, please provide information about UPSC ")</f>
        <v xml:space="preserve">Yes, please provide information about UPSC </v>
      </c>
      <c r="AA17" s="1" t="str">
        <f ca="1">IFERROR(__xludf.DUMMYFUNCTION("""COMPUTED_VALUE"""),"Yes, ")</f>
        <v xml:space="preserve">Yes, </v>
      </c>
      <c r="AB17" s="1" t="str">
        <f ca="1"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C17" s="1" t="str">
        <f ca="1">IFERROR(__xludf.DUMMYFUNCTION("""COMPUTED_VALUE"""),"Sit in open place or do yoga")</f>
        <v>Sit in open place or do yoga</v>
      </c>
      <c r="AD17" s="1" t="str">
        <f ca="1">IFERROR(__xludf.DUMMYFUNCTION("""COMPUTED_VALUE"""),"None")</f>
        <v>None</v>
      </c>
      <c r="AE17" s="1" t="str">
        <f ca="1">IFERROR(__xludf.DUMMYFUNCTION("""COMPUTED_VALUE"""),"None")</f>
        <v>None</v>
      </c>
      <c r="AF17" s="1" t="str">
        <f ca="1">IFERROR(__xludf.DUMMYFUNCTION("""COMPUTED_VALUE"""),"None")</f>
        <v>None</v>
      </c>
      <c r="AG17" s="1" t="str">
        <f ca="1">IFERROR(__xludf.DUMMYFUNCTION("""COMPUTED_VALUE"""),"No")</f>
        <v>No</v>
      </c>
    </row>
    <row r="18" spans="1:33" ht="15.75" customHeight="1" x14ac:dyDescent="0.25">
      <c r="A18" s="2">
        <f ca="1">IFERROR(__xludf.DUMMYFUNCTION("""COMPUTED_VALUE"""),44517.4914578935)</f>
        <v>44517.491457893499</v>
      </c>
      <c r="B18" s="1" t="str">
        <f ca="1">IFERROR(__xludf.DUMMYFUNCTION("""COMPUTED_VALUE"""),"payalsai12@gmail.com")</f>
        <v>payalsai12@gmail.com</v>
      </c>
      <c r="C18" s="1" t="str">
        <f ca="1">IFERROR(__xludf.DUMMYFUNCTION("""COMPUTED_VALUE"""),"Payal mehta")</f>
        <v>Payal mehta</v>
      </c>
      <c r="D18" s="1" t="str">
        <f ca="1">IFERROR(__xludf.DUMMYFUNCTION("""COMPUTED_VALUE"""),"B.A (P)")</f>
        <v>B.A (P)</v>
      </c>
      <c r="E18" s="1" t="str">
        <f ca="1">IFERROR(__xludf.DUMMYFUNCTION("""COMPUTED_VALUE"""),"20/1161")</f>
        <v>20/1161</v>
      </c>
      <c r="F18" s="3">
        <f ca="1">IFERROR(__xludf.DUMMYFUNCTION("""COMPUTED_VALUE"""),9289016372)</f>
        <v>9289016372</v>
      </c>
      <c r="G18" s="1" t="str">
        <f ca="1">IFERROR(__xludf.DUMMYFUNCTION("""COMPUTED_VALUE"""),"New delhi")</f>
        <v>New delhi</v>
      </c>
      <c r="H18" s="1" t="str">
        <f ca="1">IFERROR(__xludf.DUMMYFUNCTION("""COMPUTED_VALUE"""),"No")</f>
        <v>No</v>
      </c>
      <c r="I18" s="1" t="str">
        <f ca="1">IFERROR(__xludf.DUMMYFUNCTION("""COMPUTED_VALUE"""),"Dr. Kiran tripaathi")</f>
        <v>Dr. Kiran tripaathi</v>
      </c>
      <c r="J18" s="1" t="str">
        <f ca="1">IFERROR(__xludf.DUMMYFUNCTION("""COMPUTED_VALUE"""),"5-6 hours")</f>
        <v>5-6 hours</v>
      </c>
      <c r="K18" s="1" t="str">
        <f ca="1">IFERROR(__xludf.DUMMYFUNCTION("""COMPUTED_VALUE"""),"Time saved in travelling")</f>
        <v>Time saved in travelling</v>
      </c>
      <c r="L18" s="1" t="str">
        <f ca="1">IFERROR(__xludf.DUMMYFUNCTION("""COMPUTED_VALUE"""),"Lack of physical interaction and personal touch ‘, Students are sometimes less involved/engaged (leave the class in between)")</f>
        <v>Lack of physical interaction and personal touch ‘, Students are sometimes less involved/engaged (leave the class in between)</v>
      </c>
      <c r="M18" s="1">
        <f ca="1">IFERROR(__xludf.DUMMYFUNCTION("""COMPUTED_VALUE"""),4)</f>
        <v>4</v>
      </c>
      <c r="N18" s="1" t="str">
        <f ca="1">IFERROR(__xludf.DUMMYFUNCTION("""COMPUTED_VALUE"""),"Offline")</f>
        <v>Offline</v>
      </c>
      <c r="O18" s="1" t="str">
        <f ca="1">IFERROR(__xludf.DUMMYFUNCTION("""COMPUTED_VALUE"""),"Compulsion due to pandemic")</f>
        <v>Compulsion due to pandemic</v>
      </c>
      <c r="P18" s="1" t="str">
        <f ca="1">IFERROR(__xludf.DUMMYFUNCTION("""COMPUTED_VALUE"""),"Yes")</f>
        <v>Yes</v>
      </c>
      <c r="Q18" s="1" t="str">
        <f ca="1">IFERROR(__xludf.DUMMYFUNCTION("""COMPUTED_VALUE"""),"Yes")</f>
        <v>Yes</v>
      </c>
      <c r="R18" s="1" t="str">
        <f ca="1">IFERROR(__xludf.DUMMYFUNCTION("""COMPUTED_VALUE"""),"Yes")</f>
        <v>Yes</v>
      </c>
      <c r="S18" s="1" t="str">
        <f ca="1">IFERROR(__xludf.DUMMYFUNCTION("""COMPUTED_VALUE"""),"No")</f>
        <v>No</v>
      </c>
      <c r="T18" s="1" t="str">
        <f ca="1">IFERROR(__xludf.DUMMYFUNCTION("""COMPUTED_VALUE"""),"Yes")</f>
        <v>Yes</v>
      </c>
      <c r="U18" s="1" t="str">
        <f ca="1">IFERROR(__xludf.DUMMYFUNCTION("""COMPUTED_VALUE"""),"Online")</f>
        <v>Online</v>
      </c>
      <c r="V18" s="1" t="str">
        <f ca="1">IFERROR(__xludf.DUMMYFUNCTION("""COMPUTED_VALUE"""),"No")</f>
        <v>No</v>
      </c>
      <c r="W18" s="1" t="str">
        <f ca="1">IFERROR(__xludf.DUMMYFUNCTION("""COMPUTED_VALUE"""),"Yes")</f>
        <v>Yes</v>
      </c>
      <c r="X18" s="1" t="str">
        <f ca="1">IFERROR(__xludf.DUMMYFUNCTION("""COMPUTED_VALUE"""),"Yes")</f>
        <v>Yes</v>
      </c>
      <c r="Y18" s="1" t="str">
        <f ca="1">IFERROR(__xludf.DUMMYFUNCTION("""COMPUTED_VALUE"""),"No")</f>
        <v>No</v>
      </c>
      <c r="Z18" s="1" t="str">
        <f ca="1">IFERROR(__xludf.DUMMYFUNCTION("""COMPUTED_VALUE"""),"No")</f>
        <v>No</v>
      </c>
      <c r="AA18" s="1" t="str">
        <f ca="1">IFERROR(__xludf.DUMMYFUNCTION("""COMPUTED_VALUE"""),"No")</f>
        <v>No</v>
      </c>
      <c r="AB18" s="1" t="str">
        <f ca="1">IFERROR(__xludf.DUMMYFUNCTION("""COMPUTED_VALUE"""),"None")</f>
        <v>None</v>
      </c>
      <c r="AC18" s="1" t="str">
        <f ca="1">IFERROR(__xludf.DUMMYFUNCTION("""COMPUTED_VALUE"""),"The mind gets refreshed by going to the relative's house and even going for running in the evening reduces the stress.")</f>
        <v>The mind gets refreshed by going to the relative's house and even going for running in the evening reduces the stress.</v>
      </c>
      <c r="AD18" s="1" t="str">
        <f ca="1">IFERROR(__xludf.DUMMYFUNCTION("""COMPUTED_VALUE"""),"None")</f>
        <v>None</v>
      </c>
      <c r="AE18" s="1" t="str">
        <f ca="1">IFERROR(__xludf.DUMMYFUNCTION("""COMPUTED_VALUE"""),"Mild: Symptoms effectively managed at home")</f>
        <v>Mild: Symptoms effectively managed at home</v>
      </c>
      <c r="AF18" s="1" t="str">
        <f ca="1">IFERROR(__xludf.DUMMYFUNCTION("""COMPUTED_VALUE"""),"Second Dose")</f>
        <v>Second Dose</v>
      </c>
      <c r="AG18" s="1" t="str">
        <f ca="1">IFERROR(__xludf.DUMMYFUNCTION("""COMPUTED_VALUE"""),"Yes")</f>
        <v>Yes</v>
      </c>
    </row>
    <row r="19" spans="1:33" ht="15.75" customHeight="1" x14ac:dyDescent="0.25">
      <c r="A19" s="2">
        <f ca="1">IFERROR(__xludf.DUMMYFUNCTION("""COMPUTED_VALUE"""),44517.4930748726)</f>
        <v>44517.493074872596</v>
      </c>
      <c r="B19" s="1" t="str">
        <f ca="1">IFERROR(__xludf.DUMMYFUNCTION("""COMPUTED_VALUE"""),"Pky122402@gmail.com")</f>
        <v>Pky122402@gmail.com</v>
      </c>
      <c r="C19" s="1" t="str">
        <f ca="1">IFERROR(__xludf.DUMMYFUNCTION("""COMPUTED_VALUE"""),"Priyanka ")</f>
        <v xml:space="preserve">Priyanka </v>
      </c>
      <c r="D19" s="1" t="str">
        <f ca="1">IFERROR(__xludf.DUMMYFUNCTION("""COMPUTED_VALUE"""),"B.A (P)")</f>
        <v>B.A (P)</v>
      </c>
      <c r="E19" s="1" t="str">
        <f ca="1">IFERROR(__xludf.DUMMYFUNCTION("""COMPUTED_VALUE"""),"20/1136")</f>
        <v>20/1136</v>
      </c>
      <c r="F19" s="3">
        <f ca="1">IFERROR(__xludf.DUMMYFUNCTION("""COMPUTED_VALUE"""),8368113597)</f>
        <v>8368113597</v>
      </c>
      <c r="G19" s="1" t="str">
        <f ca="1">IFERROR(__xludf.DUMMYFUNCTION("""COMPUTED_VALUE"""),"Delhi")</f>
        <v>Delhi</v>
      </c>
      <c r="H19" s="1" t="str">
        <f ca="1">IFERROR(__xludf.DUMMYFUNCTION("""COMPUTED_VALUE"""),"Yes")</f>
        <v>Yes</v>
      </c>
      <c r="I19" s="1" t="str">
        <f ca="1">IFERROR(__xludf.DUMMYFUNCTION("""COMPUTED_VALUE"""),"Dr. Kiran tripathi ")</f>
        <v xml:space="preserve">Dr. Kiran tripathi </v>
      </c>
      <c r="J19" s="1" t="str">
        <f ca="1">IFERROR(__xludf.DUMMYFUNCTION("""COMPUTED_VALUE"""),"5-6 hours")</f>
        <v>5-6 hours</v>
      </c>
      <c r="K19" s="1" t="str">
        <f ca="1">IFERROR(__xludf.DUMMYFUNCTION("""COMPUTED_VALUE"""),"Time saved in travelling, Easy access to online study material, Convenience to outstation students")</f>
        <v>Time saved in travelling, Easy access to online study material, Convenience to outstation students</v>
      </c>
      <c r="L19" s="1" t="str">
        <f ca="1">IFERROR(__xludf.DUMMYFUNCTION("""COMPUTED_VALUE"""),"Lack of physical interaction and personal touch ‘, Students are sometimes less involved/engaged (leave the class in between)")</f>
        <v>Lack of physical interaction and personal touch ‘, Students are sometimes less involved/engaged (leave the class in between)</v>
      </c>
      <c r="M19" s="1">
        <f ca="1">IFERROR(__xludf.DUMMYFUNCTION("""COMPUTED_VALUE"""),8)</f>
        <v>8</v>
      </c>
      <c r="N19" s="1" t="str">
        <f ca="1">IFERROR(__xludf.DUMMYFUNCTION("""COMPUTED_VALUE"""),"Offline")</f>
        <v>Offline</v>
      </c>
      <c r="O19" s="1" t="str">
        <f ca="1">IFERROR(__xludf.DUMMYFUNCTION("""COMPUTED_VALUE"""),"Compulsion due to pandemic")</f>
        <v>Compulsion due to pandemic</v>
      </c>
      <c r="P19" s="1" t="str">
        <f ca="1">IFERROR(__xludf.DUMMYFUNCTION("""COMPUTED_VALUE"""),"Yes")</f>
        <v>Yes</v>
      </c>
      <c r="Q19" s="1" t="str">
        <f ca="1">IFERROR(__xludf.DUMMYFUNCTION("""COMPUTED_VALUE"""),"Yes")</f>
        <v>Yes</v>
      </c>
      <c r="R19" s="1" t="str">
        <f ca="1">IFERROR(__xludf.DUMMYFUNCTION("""COMPUTED_VALUE"""),"Yes")</f>
        <v>Yes</v>
      </c>
      <c r="S19" s="1" t="str">
        <f ca="1">IFERROR(__xludf.DUMMYFUNCTION("""COMPUTED_VALUE"""),"Yes")</f>
        <v>Yes</v>
      </c>
      <c r="T19" s="1" t="str">
        <f ca="1">IFERROR(__xludf.DUMMYFUNCTION("""COMPUTED_VALUE"""),"Yes")</f>
        <v>Yes</v>
      </c>
      <c r="U19" s="1" t="str">
        <f ca="1">IFERROR(__xludf.DUMMYFUNCTION("""COMPUTED_VALUE"""),"Online")</f>
        <v>Online</v>
      </c>
      <c r="V19" s="1" t="str">
        <f ca="1">IFERROR(__xludf.DUMMYFUNCTION("""COMPUTED_VALUE"""),"No")</f>
        <v>No</v>
      </c>
      <c r="W19" s="1" t="str">
        <f ca="1">IFERROR(__xludf.DUMMYFUNCTION("""COMPUTED_VALUE"""),"Yes")</f>
        <v>Yes</v>
      </c>
      <c r="X19" s="1" t="str">
        <f ca="1">IFERROR(__xludf.DUMMYFUNCTION("""COMPUTED_VALUE"""),"Yes")</f>
        <v>Yes</v>
      </c>
      <c r="Y19" s="1" t="str">
        <f ca="1">IFERROR(__xludf.DUMMYFUNCTION("""COMPUTED_VALUE"""),"Yes")</f>
        <v>Yes</v>
      </c>
      <c r="Z19" s="1" t="str">
        <f ca="1">IFERROR(__xludf.DUMMYFUNCTION("""COMPUTED_VALUE"""),"Not now")</f>
        <v>Not now</v>
      </c>
      <c r="AA19" s="1" t="str">
        <f ca="1">IFERROR(__xludf.DUMMYFUNCTION("""COMPUTED_VALUE"""),"Not now")</f>
        <v>Not now</v>
      </c>
      <c r="AB19" s="1" t="str">
        <f ca="1">IFERROR(__xludf.DUMMYFUNCTION("""COMPUTED_VALUE"""),"None")</f>
        <v>None</v>
      </c>
      <c r="AC19" s="1" t="str">
        <f ca="1">IFERROR(__xludf.DUMMYFUNCTION("""COMPUTED_VALUE"""),"*healthy diet.,exercise, spending time with family ")</f>
        <v xml:space="preserve">*healthy diet.,exercise, spending time with family </v>
      </c>
      <c r="AD19" s="1" t="str">
        <f ca="1">IFERROR(__xludf.DUMMYFUNCTION("""COMPUTED_VALUE"""),"None")</f>
        <v>None</v>
      </c>
      <c r="AE19" s="1" t="str">
        <f ca="1">IFERROR(__xludf.DUMMYFUNCTION("""COMPUTED_VALUE"""),"None")</f>
        <v>None</v>
      </c>
      <c r="AF19" s="1" t="str">
        <f ca="1">IFERROR(__xludf.DUMMYFUNCTION("""COMPUTED_VALUE"""),"Second Dose")</f>
        <v>Second Dose</v>
      </c>
      <c r="AG19" s="1" t="str">
        <f ca="1">IFERROR(__xludf.DUMMYFUNCTION("""COMPUTED_VALUE"""),"Yes")</f>
        <v>Yes</v>
      </c>
    </row>
    <row r="20" spans="1:33" ht="15.75" customHeight="1" x14ac:dyDescent="0.25">
      <c r="A20" s="2">
        <f ca="1">IFERROR(__xludf.DUMMYFUNCTION("""COMPUTED_VALUE"""),44517.4936596064)</f>
        <v>44517.4936596064</v>
      </c>
      <c r="B20" s="1" t="str">
        <f ca="1">IFERROR(__xludf.DUMMYFUNCTION("""COMPUTED_VALUE"""),"sapnabbu2019@gmail.com")</f>
        <v>sapnabbu2019@gmail.com</v>
      </c>
      <c r="C20" s="1" t="str">
        <f ca="1">IFERROR(__xludf.DUMMYFUNCTION("""COMPUTED_VALUE"""),"Sapna Kumari")</f>
        <v>Sapna Kumari</v>
      </c>
      <c r="D20" s="1" t="str">
        <f ca="1">IFERROR(__xludf.DUMMYFUNCTION("""COMPUTED_VALUE"""),"B.A (P)")</f>
        <v>B.A (P)</v>
      </c>
      <c r="E20" s="1" t="str">
        <f ca="1">IFERROR(__xludf.DUMMYFUNCTION("""COMPUTED_VALUE"""),"20/0925")</f>
        <v>20/0925</v>
      </c>
      <c r="F20" s="3">
        <f ca="1">IFERROR(__xludf.DUMMYFUNCTION("""COMPUTED_VALUE"""),8797615601)</f>
        <v>8797615601</v>
      </c>
      <c r="G20" s="1" t="str">
        <f ca="1">IFERROR(__xludf.DUMMYFUNCTION("""COMPUTED_VALUE"""),"Bihar(kaimur)")</f>
        <v>Bihar(kaimur)</v>
      </c>
      <c r="H20" s="1" t="str">
        <f ca="1">IFERROR(__xludf.DUMMYFUNCTION("""COMPUTED_VALUE"""),"Yes")</f>
        <v>Yes</v>
      </c>
      <c r="I20" s="1" t="str">
        <f ca="1">IFERROR(__xludf.DUMMYFUNCTION("""COMPUTED_VALUE"""),"Kiran tripathi")</f>
        <v>Kiran tripathi</v>
      </c>
      <c r="J20" s="1" t="str">
        <f ca="1">IFERROR(__xludf.DUMMYFUNCTION("""COMPUTED_VALUE"""),"4-5 hours")</f>
        <v>4-5 hours</v>
      </c>
      <c r="K20" s="1" t="str">
        <f ca="1">IFERROR(__xludf.DUMMYFUNCTION("""COMPUTED_VALUE"""),"Easy access to online study material, Convenience to outstation students")</f>
        <v>Easy access to online study material, Convenience to outstation students</v>
      </c>
      <c r="L20" s="1" t="str">
        <f ca="1">IFERROR(__xludf.DUMMYFUNCTION("""COMPUTED_VALUE"""),"Network related disruptions, Lack of physical interaction and personal touch ‘")</f>
        <v>Network related disruptions, Lack of physical interaction and personal touch ‘</v>
      </c>
      <c r="M20" s="1">
        <f ca="1">IFERROR(__xludf.DUMMYFUNCTION("""COMPUTED_VALUE"""),6)</f>
        <v>6</v>
      </c>
      <c r="N20" s="1" t="str">
        <f ca="1">IFERROR(__xludf.DUMMYFUNCTION("""COMPUTED_VALUE"""),"Offline")</f>
        <v>Offline</v>
      </c>
      <c r="O20" s="1" t="str">
        <f ca="1">IFERROR(__xludf.DUMMYFUNCTION("""COMPUTED_VALUE"""),"Compulsion due to pandemic")</f>
        <v>Compulsion due to pandemic</v>
      </c>
      <c r="P20" s="1" t="str">
        <f ca="1">IFERROR(__xludf.DUMMYFUNCTION("""COMPUTED_VALUE"""),"Yes")</f>
        <v>Yes</v>
      </c>
      <c r="Q20" s="1" t="str">
        <f ca="1">IFERROR(__xludf.DUMMYFUNCTION("""COMPUTED_VALUE"""),"Yes")</f>
        <v>Yes</v>
      </c>
      <c r="R20" s="1" t="str">
        <f ca="1">IFERROR(__xludf.DUMMYFUNCTION("""COMPUTED_VALUE"""),"Yes")</f>
        <v>Yes</v>
      </c>
      <c r="S20" s="1" t="str">
        <f ca="1">IFERROR(__xludf.DUMMYFUNCTION("""COMPUTED_VALUE"""),"Yes")</f>
        <v>Yes</v>
      </c>
      <c r="T20" s="1" t="str">
        <f ca="1">IFERROR(__xludf.DUMMYFUNCTION("""COMPUTED_VALUE"""),"Yes")</f>
        <v>Yes</v>
      </c>
      <c r="U20" s="1" t="str">
        <f ca="1">IFERROR(__xludf.DUMMYFUNCTION("""COMPUTED_VALUE"""),"Offline")</f>
        <v>Offline</v>
      </c>
      <c r="V20" s="1" t="str">
        <f ca="1">IFERROR(__xludf.DUMMYFUNCTION("""COMPUTED_VALUE"""),"No")</f>
        <v>No</v>
      </c>
      <c r="W20" s="1" t="str">
        <f ca="1">IFERROR(__xludf.DUMMYFUNCTION("""COMPUTED_VALUE"""),"Yes")</f>
        <v>Yes</v>
      </c>
      <c r="X20" s="1" t="str">
        <f ca="1">IFERROR(__xludf.DUMMYFUNCTION("""COMPUTED_VALUE"""),"Yes")</f>
        <v>Yes</v>
      </c>
      <c r="Y20" s="1" t="str">
        <f ca="1">IFERROR(__xludf.DUMMYFUNCTION("""COMPUTED_VALUE"""),"Yes")</f>
        <v>Yes</v>
      </c>
      <c r="Z20" s="1" t="str">
        <f ca="1">IFERROR(__xludf.DUMMYFUNCTION("""COMPUTED_VALUE"""),"No")</f>
        <v>No</v>
      </c>
      <c r="AA20" s="1" t="str">
        <f ca="1">IFERROR(__xludf.DUMMYFUNCTION("""COMPUTED_VALUE"""),"No")</f>
        <v>No</v>
      </c>
      <c r="AB20" s="1" t="str">
        <f ca="1"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C20" s="1" t="str">
        <f ca="1">IFERROR(__xludf.DUMMYFUNCTION("""COMPUTED_VALUE"""),"By using the mobile phones only when it's needed or very little uses of it")</f>
        <v>By using the mobile phones only when it's needed or very little uses of it</v>
      </c>
      <c r="AD20" s="1" t="str">
        <f ca="1">IFERROR(__xludf.DUMMYFUNCTION("""COMPUTED_VALUE"""),"None")</f>
        <v>None</v>
      </c>
      <c r="AE20" s="1" t="str">
        <f ca="1">IFERROR(__xludf.DUMMYFUNCTION("""COMPUTED_VALUE"""),"Moderate: Symptoms severe and require brief hospitalization")</f>
        <v>Moderate: Symptoms severe and require brief hospitalization</v>
      </c>
      <c r="AF20" s="1" t="str">
        <f ca="1">IFERROR(__xludf.DUMMYFUNCTION("""COMPUTED_VALUE"""),"Second Dose")</f>
        <v>Second Dose</v>
      </c>
      <c r="AG20" s="1" t="str">
        <f ca="1">IFERROR(__xludf.DUMMYFUNCTION("""COMPUTED_VALUE"""),"Yes")</f>
        <v>Yes</v>
      </c>
    </row>
    <row r="21" spans="1:33" ht="15.75" customHeight="1" x14ac:dyDescent="0.25">
      <c r="A21" s="2">
        <f ca="1">IFERROR(__xludf.DUMMYFUNCTION("""COMPUTED_VALUE"""),44517.4936858912)</f>
        <v>44517.493685891197</v>
      </c>
      <c r="B21" s="1" t="str">
        <f ca="1">IFERROR(__xludf.DUMMYFUNCTION("""COMPUTED_VALUE"""),"bhadauriagargi6@gmail.com")</f>
        <v>bhadauriagargi6@gmail.com</v>
      </c>
      <c r="C21" s="1" t="str">
        <f ca="1">IFERROR(__xludf.DUMMYFUNCTION("""COMPUTED_VALUE"""),"Gargi")</f>
        <v>Gargi</v>
      </c>
      <c r="D21" s="1" t="str">
        <f ca="1">IFERROR(__xludf.DUMMYFUNCTION("""COMPUTED_VALUE"""),"B.A (P)")</f>
        <v>B.A (P)</v>
      </c>
      <c r="E21" s="1" t="str">
        <f ca="1">IFERROR(__xludf.DUMMYFUNCTION("""COMPUTED_VALUE"""),"20/0271")</f>
        <v>20/0271</v>
      </c>
      <c r="F21" s="3">
        <f ca="1">IFERROR(__xludf.DUMMYFUNCTION("""COMPUTED_VALUE"""),8791234045)</f>
        <v>8791234045</v>
      </c>
      <c r="G21" s="1" t="str">
        <f ca="1">IFERROR(__xludf.DUMMYFUNCTION("""COMPUTED_VALUE"""),"Agra")</f>
        <v>Agra</v>
      </c>
      <c r="H21" s="1" t="str">
        <f ca="1">IFERROR(__xludf.DUMMYFUNCTION("""COMPUTED_VALUE"""),"No")</f>
        <v>No</v>
      </c>
      <c r="I21" s="1" t="str">
        <f ca="1">IFERROR(__xludf.DUMMYFUNCTION("""COMPUTED_VALUE"""),"Kiran mam")</f>
        <v>Kiran mam</v>
      </c>
      <c r="J21" s="1" t="str">
        <f ca="1">IFERROR(__xludf.DUMMYFUNCTION("""COMPUTED_VALUE"""),"4-5 hours")</f>
        <v>4-5 hours</v>
      </c>
      <c r="K21" s="1" t="str">
        <f ca="1">IFERROR(__xludf.DUMMYFUNCTION("""COMPUTED_VALUE"""),"Time saved in travelling, Easy access to online study material, Convenience to outstation students")</f>
        <v>Time saved in travelling, Easy access to online study material, Convenience to outstation students</v>
      </c>
      <c r="L21" s="1" t="str">
        <f ca="1"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M21" s="1">
        <f ca="1">IFERROR(__xludf.DUMMYFUNCTION("""COMPUTED_VALUE"""),7)</f>
        <v>7</v>
      </c>
      <c r="N21" s="1" t="str">
        <f ca="1">IFERROR(__xludf.DUMMYFUNCTION("""COMPUTED_VALUE"""),"Blended Learning (both)")</f>
        <v>Blended Learning (both)</v>
      </c>
      <c r="O21" s="1" t="str">
        <f ca="1">IFERROR(__xludf.DUMMYFUNCTION("""COMPUTED_VALUE"""),"Compulsion due to pandemic")</f>
        <v>Compulsion due to pandemic</v>
      </c>
      <c r="P21" s="1" t="str">
        <f ca="1">IFERROR(__xludf.DUMMYFUNCTION("""COMPUTED_VALUE"""),"Yes")</f>
        <v>Yes</v>
      </c>
      <c r="Q21" s="1" t="str">
        <f ca="1">IFERROR(__xludf.DUMMYFUNCTION("""COMPUTED_VALUE"""),"Yes")</f>
        <v>Yes</v>
      </c>
      <c r="R21" s="1" t="str">
        <f ca="1">IFERROR(__xludf.DUMMYFUNCTION("""COMPUTED_VALUE"""),"Yes")</f>
        <v>Yes</v>
      </c>
      <c r="S21" s="1" t="str">
        <f ca="1">IFERROR(__xludf.DUMMYFUNCTION("""COMPUTED_VALUE"""),"No")</f>
        <v>No</v>
      </c>
      <c r="T21" s="1" t="str">
        <f ca="1">IFERROR(__xludf.DUMMYFUNCTION("""COMPUTED_VALUE"""),"Yes")</f>
        <v>Yes</v>
      </c>
      <c r="U21" s="1" t="str">
        <f ca="1">IFERROR(__xludf.DUMMYFUNCTION("""COMPUTED_VALUE"""),"Online")</f>
        <v>Online</v>
      </c>
      <c r="V21" s="1" t="str">
        <f ca="1">IFERROR(__xludf.DUMMYFUNCTION("""COMPUTED_VALUE"""),"No")</f>
        <v>No</v>
      </c>
      <c r="W21" s="1" t="str">
        <f ca="1">IFERROR(__xludf.DUMMYFUNCTION("""COMPUTED_VALUE"""),"Yes")</f>
        <v>Yes</v>
      </c>
      <c r="X21" s="1" t="str">
        <f ca="1">IFERROR(__xludf.DUMMYFUNCTION("""COMPUTED_VALUE"""),"Yes")</f>
        <v>Yes</v>
      </c>
      <c r="Y21" s="1" t="str">
        <f ca="1">IFERROR(__xludf.DUMMYFUNCTION("""COMPUTED_VALUE"""),"Yes")</f>
        <v>Yes</v>
      </c>
      <c r="Z21" s="1" t="str">
        <f ca="1">IFERROR(__xludf.DUMMYFUNCTION("""COMPUTED_VALUE"""),"No")</f>
        <v>No</v>
      </c>
      <c r="AA21" s="1" t="str">
        <f ca="1">IFERROR(__xludf.DUMMYFUNCTION("""COMPUTED_VALUE"""),"No")</f>
        <v>No</v>
      </c>
      <c r="AB21" s="1" t="str">
        <f ca="1"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C21" s="1" t="str">
        <f ca="1">IFERROR(__xludf.DUMMYFUNCTION("""COMPUTED_VALUE"""),"After classes I tried to spend my time with family and friends.......")</f>
        <v>After classes I tried to spend my time with family and friends.......</v>
      </c>
      <c r="AD21" s="1" t="str">
        <f ca="1">IFERROR(__xludf.DUMMYFUNCTION("""COMPUTED_VALUE"""),"None")</f>
        <v>None</v>
      </c>
      <c r="AE21" s="1" t="str">
        <f ca="1">IFERROR(__xludf.DUMMYFUNCTION("""COMPUTED_VALUE"""),"Mild: Symptoms effectively managed at home")</f>
        <v>Mild: Symptoms effectively managed at home</v>
      </c>
      <c r="AF21" s="1" t="str">
        <f ca="1">IFERROR(__xludf.DUMMYFUNCTION("""COMPUTED_VALUE"""),"Second Dose")</f>
        <v>Second Dose</v>
      </c>
      <c r="AG21" s="1" t="str">
        <f ca="1">IFERROR(__xludf.DUMMYFUNCTION("""COMPUTED_VALUE"""),"No")</f>
        <v>No</v>
      </c>
    </row>
    <row r="22" spans="1:33" ht="12.5" x14ac:dyDescent="0.25">
      <c r="A22" s="2">
        <f ca="1">IFERROR(__xludf.DUMMYFUNCTION("""COMPUTED_VALUE"""),44517.4956450347)</f>
        <v>44517.495645034702</v>
      </c>
      <c r="B22" s="1" t="str">
        <f ca="1">IFERROR(__xludf.DUMMYFUNCTION("""COMPUTED_VALUE"""),"gautamshweta53@gmail.com")</f>
        <v>gautamshweta53@gmail.com</v>
      </c>
      <c r="C22" s="1" t="str">
        <f ca="1">IFERROR(__xludf.DUMMYFUNCTION("""COMPUTED_VALUE"""),"Shweta")</f>
        <v>Shweta</v>
      </c>
      <c r="D22" s="1" t="str">
        <f ca="1">IFERROR(__xludf.DUMMYFUNCTION("""COMPUTED_VALUE"""),"B.A (P)")</f>
        <v>B.A (P)</v>
      </c>
      <c r="E22" s="1" t="str">
        <f ca="1">IFERROR(__xludf.DUMMYFUNCTION("""COMPUTED_VALUE"""),"20/0948")</f>
        <v>20/0948</v>
      </c>
      <c r="F22" s="3">
        <f ca="1">IFERROR(__xludf.DUMMYFUNCTION("""COMPUTED_VALUE"""),8570068344)</f>
        <v>8570068344</v>
      </c>
      <c r="G22" s="1" t="str">
        <f ca="1">IFERROR(__xludf.DUMMYFUNCTION("""COMPUTED_VALUE"""),"Rohtak,Haryana")</f>
        <v>Rohtak,Haryana</v>
      </c>
      <c r="H22" s="1" t="str">
        <f ca="1">IFERROR(__xludf.DUMMYFUNCTION("""COMPUTED_VALUE"""),"Yes")</f>
        <v>Yes</v>
      </c>
      <c r="I22" s="1" t="str">
        <f ca="1">IFERROR(__xludf.DUMMYFUNCTION("""COMPUTED_VALUE"""),"Dr Kiran Tripathi")</f>
        <v>Dr Kiran Tripathi</v>
      </c>
      <c r="J22" s="1" t="str">
        <f ca="1">IFERROR(__xludf.DUMMYFUNCTION("""COMPUTED_VALUE"""),"5-6 hours")</f>
        <v>5-6 hours</v>
      </c>
      <c r="K22" s="1" t="str">
        <f ca="1">IFERROR(__xludf.DUMMYFUNCTION("""COMPUTED_VALUE"""),"Time saved in travelling, Easy access to online study material")</f>
        <v>Time saved in travelling, Easy access to online study material</v>
      </c>
      <c r="L22" s="1" t="str">
        <f ca="1">IFERROR(__xludf.DUMMYFUNCTION("""COMPUTED_VALUE"""),"Lack of physical interaction and personal touch ‘")</f>
        <v>Lack of physical interaction and personal touch ‘</v>
      </c>
      <c r="M22" s="1">
        <f ca="1">IFERROR(__xludf.DUMMYFUNCTION("""COMPUTED_VALUE"""),4)</f>
        <v>4</v>
      </c>
      <c r="N22" s="1" t="str">
        <f ca="1">IFERROR(__xludf.DUMMYFUNCTION("""COMPUTED_VALUE"""),"Offline")</f>
        <v>Offline</v>
      </c>
      <c r="O22" s="1" t="str">
        <f ca="1">IFERROR(__xludf.DUMMYFUNCTION("""COMPUTED_VALUE"""),"Compulsion due to pandemic")</f>
        <v>Compulsion due to pandemic</v>
      </c>
      <c r="P22" s="1" t="str">
        <f ca="1">IFERROR(__xludf.DUMMYFUNCTION("""COMPUTED_VALUE"""),"Yes")</f>
        <v>Yes</v>
      </c>
      <c r="Q22" s="1" t="str">
        <f ca="1">IFERROR(__xludf.DUMMYFUNCTION("""COMPUTED_VALUE"""),"No")</f>
        <v>No</v>
      </c>
      <c r="R22" s="1" t="str">
        <f ca="1">IFERROR(__xludf.DUMMYFUNCTION("""COMPUTED_VALUE"""),"Yes")</f>
        <v>Yes</v>
      </c>
      <c r="S22" s="1" t="str">
        <f ca="1">IFERROR(__xludf.DUMMYFUNCTION("""COMPUTED_VALUE"""),"Yes")</f>
        <v>Yes</v>
      </c>
      <c r="T22" s="1" t="str">
        <f ca="1">IFERROR(__xludf.DUMMYFUNCTION("""COMPUTED_VALUE"""),"Yes")</f>
        <v>Yes</v>
      </c>
      <c r="U22" s="1" t="str">
        <f ca="1">IFERROR(__xludf.DUMMYFUNCTION("""COMPUTED_VALUE"""),"Online")</f>
        <v>Online</v>
      </c>
      <c r="V22" s="1" t="str">
        <f ca="1">IFERROR(__xludf.DUMMYFUNCTION("""COMPUTED_VALUE"""),"No")</f>
        <v>No</v>
      </c>
      <c r="W22" s="1"/>
      <c r="X22" s="1" t="str">
        <f ca="1">IFERROR(__xludf.DUMMYFUNCTION("""COMPUTED_VALUE"""),"Yes")</f>
        <v>Yes</v>
      </c>
      <c r="Y22" s="1" t="str">
        <f ca="1">IFERROR(__xludf.DUMMYFUNCTION("""COMPUTED_VALUE"""),"No")</f>
        <v>No</v>
      </c>
      <c r="Z22" s="1" t="str">
        <f ca="1">IFERROR(__xludf.DUMMYFUNCTION("""COMPUTED_VALUE"""),"Yes")</f>
        <v>Yes</v>
      </c>
      <c r="AA22" s="1" t="str">
        <f ca="1">IFERROR(__xludf.DUMMYFUNCTION("""COMPUTED_VALUE"""),"No")</f>
        <v>No</v>
      </c>
      <c r="AB22" s="1" t="str">
        <f ca="1">IFERROR(__xludf.DUMMYFUNCTION("""COMPUTED_VALUE"""),"None")</f>
        <v>None</v>
      </c>
      <c r="AC22" s="1" t="str">
        <f ca="1">IFERROR(__xludf.DUMMYFUNCTION("""COMPUTED_VALUE"""),"Time spent with nature and listening songs etc")</f>
        <v>Time spent with nature and listening songs etc</v>
      </c>
      <c r="AD22" s="1" t="str">
        <f ca="1">IFERROR(__xludf.DUMMYFUNCTION("""COMPUTED_VALUE"""),"Mild: Family members ocassionally short-tempered with one another;no physical violence.")</f>
        <v>Mild: Family members ocassionally short-tempered with one another;no physical violence.</v>
      </c>
      <c r="AE22" s="1" t="str">
        <f ca="1">IFERROR(__xludf.DUMMYFUNCTION("""COMPUTED_VALUE"""),"None")</f>
        <v>None</v>
      </c>
      <c r="AF22" s="1" t="str">
        <f ca="1">IFERROR(__xludf.DUMMYFUNCTION("""COMPUTED_VALUE"""),"Second Dose")</f>
        <v>Second Dose</v>
      </c>
      <c r="AG22" s="1" t="str">
        <f ca="1">IFERROR(__xludf.DUMMYFUNCTION("""COMPUTED_VALUE"""),"Yes")</f>
        <v>Yes</v>
      </c>
    </row>
    <row r="23" spans="1:33" ht="12.5" x14ac:dyDescent="0.25">
      <c r="A23" s="2">
        <f ca="1">IFERROR(__xludf.DUMMYFUNCTION("""COMPUTED_VALUE"""),44517.495771956)</f>
        <v>44517.495771955997</v>
      </c>
      <c r="B23" s="1" t="str">
        <f ca="1">IFERROR(__xludf.DUMMYFUNCTION("""COMPUTED_VALUE"""),"jyotim8787@gmail.com")</f>
        <v>jyotim8787@gmail.com</v>
      </c>
      <c r="C23" s="1" t="str">
        <f ca="1">IFERROR(__xludf.DUMMYFUNCTION("""COMPUTED_VALUE"""),"Jyoti Mishra")</f>
        <v>Jyoti Mishra</v>
      </c>
      <c r="D23" s="1" t="str">
        <f ca="1">IFERROR(__xludf.DUMMYFUNCTION("""COMPUTED_VALUE"""),"B.A (P)")</f>
        <v>B.A (P)</v>
      </c>
      <c r="E23" s="1" t="str">
        <f ca="1">IFERROR(__xludf.DUMMYFUNCTION("""COMPUTED_VALUE"""),"20/475")</f>
        <v>20/475</v>
      </c>
      <c r="F23" s="3">
        <f ca="1">IFERROR(__xludf.DUMMYFUNCTION("""COMPUTED_VALUE"""),7827338667)</f>
        <v>7827338667</v>
      </c>
      <c r="G23" s="1" t="str">
        <f ca="1">IFERROR(__xludf.DUMMYFUNCTION("""COMPUTED_VALUE"""),"Delhi")</f>
        <v>Delhi</v>
      </c>
      <c r="H23" s="1" t="str">
        <f ca="1">IFERROR(__xludf.DUMMYFUNCTION("""COMPUTED_VALUE"""),"Yes")</f>
        <v>Yes</v>
      </c>
      <c r="I23" s="1" t="str">
        <f ca="1">IFERROR(__xludf.DUMMYFUNCTION("""COMPUTED_VALUE"""),"Dr.Kiran")</f>
        <v>Dr.Kiran</v>
      </c>
      <c r="J23" s="1" t="str">
        <f ca="1">IFERROR(__xludf.DUMMYFUNCTION("""COMPUTED_VALUE"""),"5-6 hours")</f>
        <v>5-6 hours</v>
      </c>
      <c r="K23" s="1" t="str">
        <f ca="1">IFERROR(__xludf.DUMMYFUNCTION("""COMPUTED_VALUE"""),"Time saved in travelling")</f>
        <v>Time saved in travelling</v>
      </c>
      <c r="L23" s="1" t="str">
        <f ca="1">IFERROR(__xludf.DUMMYFUNCTION("""COMPUTED_VALUE"""),"Lack of physical interaction and personal touch ‘, Students are sometimes less involved/engaged (leave the class in between)")</f>
        <v>Lack of physical interaction and personal touch ‘, Students are sometimes less involved/engaged (leave the class in between)</v>
      </c>
      <c r="M23" s="1">
        <f ca="1">IFERROR(__xludf.DUMMYFUNCTION("""COMPUTED_VALUE"""),6)</f>
        <v>6</v>
      </c>
      <c r="N23" s="1" t="str">
        <f ca="1">IFERROR(__xludf.DUMMYFUNCTION("""COMPUTED_VALUE"""),"Blended Learning (both)")</f>
        <v>Blended Learning (both)</v>
      </c>
      <c r="O23" s="1" t="str">
        <f ca="1">IFERROR(__xludf.DUMMYFUNCTION("""COMPUTED_VALUE"""),"Satisfactory")</f>
        <v>Satisfactory</v>
      </c>
      <c r="P23" s="1" t="str">
        <f ca="1">IFERROR(__xludf.DUMMYFUNCTION("""COMPUTED_VALUE"""),"Yes")</f>
        <v>Yes</v>
      </c>
      <c r="Q23" s="1" t="str">
        <f ca="1">IFERROR(__xludf.DUMMYFUNCTION("""COMPUTED_VALUE"""),"Yes")</f>
        <v>Yes</v>
      </c>
      <c r="R23" s="1" t="str">
        <f ca="1">IFERROR(__xludf.DUMMYFUNCTION("""COMPUTED_VALUE"""),"Yes")</f>
        <v>Yes</v>
      </c>
      <c r="S23" s="1" t="str">
        <f ca="1">IFERROR(__xludf.DUMMYFUNCTION("""COMPUTED_VALUE"""),"No")</f>
        <v>No</v>
      </c>
      <c r="T23" s="1" t="str">
        <f ca="1">IFERROR(__xludf.DUMMYFUNCTION("""COMPUTED_VALUE"""),"Yes")</f>
        <v>Yes</v>
      </c>
      <c r="U23" s="1" t="str">
        <f ca="1">IFERROR(__xludf.DUMMYFUNCTION("""COMPUTED_VALUE"""),"Online")</f>
        <v>Online</v>
      </c>
      <c r="V23" s="1" t="str">
        <f ca="1">IFERROR(__xludf.DUMMYFUNCTION("""COMPUTED_VALUE"""),"No")</f>
        <v>No</v>
      </c>
      <c r="W23" s="1" t="str">
        <f ca="1">IFERROR(__xludf.DUMMYFUNCTION("""COMPUTED_VALUE"""),"Yes")</f>
        <v>Yes</v>
      </c>
      <c r="X23" s="1" t="str">
        <f ca="1">IFERROR(__xludf.DUMMYFUNCTION("""COMPUTED_VALUE"""),"Yes")</f>
        <v>Yes</v>
      </c>
      <c r="Y23" s="1" t="str">
        <f ca="1">IFERROR(__xludf.DUMMYFUNCTION("""COMPUTED_VALUE"""),"No")</f>
        <v>No</v>
      </c>
      <c r="Z23" s="1" t="str">
        <f ca="1">IFERROR(__xludf.DUMMYFUNCTION("""COMPUTED_VALUE"""),"No")</f>
        <v>No</v>
      </c>
      <c r="AA23" s="1" t="str">
        <f ca="1">IFERROR(__xludf.DUMMYFUNCTION("""COMPUTED_VALUE"""),"At times yes ")</f>
        <v xml:space="preserve">At times yes </v>
      </c>
      <c r="AB23" s="1" t="str">
        <f ca="1"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C23" s="1" t="str">
        <f ca="1">IFERROR(__xludf.DUMMYFUNCTION("""COMPUTED_VALUE"""),"I read fictional books")</f>
        <v>I read fictional books</v>
      </c>
      <c r="AD23" s="1" t="str">
        <f ca="1">IFERROR(__xludf.DUMMYFUNCTION("""COMPUTED_VALUE"""),"Mild: Family members ocassionally short-tempered with one another;no physical violence.")</f>
        <v>Mild: Family members ocassionally short-tempered with one another;no physical violence.</v>
      </c>
      <c r="AE23" s="1" t="str">
        <f ca="1">IFERROR(__xludf.DUMMYFUNCTION("""COMPUTED_VALUE"""),"Moderate: Symptoms severe and require brief hospitalization")</f>
        <v>Moderate: Symptoms severe and require brief hospitalization</v>
      </c>
      <c r="AF23" s="1" t="str">
        <f ca="1">IFERROR(__xludf.DUMMYFUNCTION("""COMPUTED_VALUE"""),"First Dose")</f>
        <v>First Dose</v>
      </c>
      <c r="AG23" s="1" t="str">
        <f ca="1">IFERROR(__xludf.DUMMYFUNCTION("""COMPUTED_VALUE"""),"No")</f>
        <v>No</v>
      </c>
    </row>
    <row r="24" spans="1:33" ht="12.5" x14ac:dyDescent="0.25">
      <c r="A24" s="2">
        <f ca="1">IFERROR(__xludf.DUMMYFUNCTION("""COMPUTED_VALUE"""),44517.4962324189)</f>
        <v>44517.496232418896</v>
      </c>
      <c r="B24" s="1" t="str">
        <f ca="1">IFERROR(__xludf.DUMMYFUNCTION("""COMPUTED_VALUE"""),"salwan.tanya@yahoo.com")</f>
        <v>salwan.tanya@yahoo.com</v>
      </c>
      <c r="C24" s="1" t="str">
        <f ca="1">IFERROR(__xludf.DUMMYFUNCTION("""COMPUTED_VALUE"""),"Aashna Salwan")</f>
        <v>Aashna Salwan</v>
      </c>
      <c r="D24" s="1" t="str">
        <f ca="1">IFERROR(__xludf.DUMMYFUNCTION("""COMPUTED_VALUE"""),"B.A (P)")</f>
        <v>B.A (P)</v>
      </c>
      <c r="E24" s="1" t="str">
        <f ca="1">IFERROR(__xludf.DUMMYFUNCTION("""COMPUTED_VALUE"""),"20/1588")</f>
        <v>20/1588</v>
      </c>
      <c r="F24" s="3">
        <f ca="1">IFERROR(__xludf.DUMMYFUNCTION("""COMPUTED_VALUE"""),8527162440)</f>
        <v>8527162440</v>
      </c>
      <c r="G24" s="1" t="str">
        <f ca="1">IFERROR(__xludf.DUMMYFUNCTION("""COMPUTED_VALUE"""),"Delhi")</f>
        <v>Delhi</v>
      </c>
      <c r="H24" s="1" t="str">
        <f ca="1">IFERROR(__xludf.DUMMYFUNCTION("""COMPUTED_VALUE"""),"Yes")</f>
        <v>Yes</v>
      </c>
      <c r="I24" s="1" t="str">
        <f ca="1">IFERROR(__xludf.DUMMYFUNCTION("""COMPUTED_VALUE"""),"Kiran Tripathi")</f>
        <v>Kiran Tripathi</v>
      </c>
      <c r="J24" s="1" t="str">
        <f ca="1">IFERROR(__xludf.DUMMYFUNCTION("""COMPUTED_VALUE"""),"5-6 hours")</f>
        <v>5-6 hours</v>
      </c>
      <c r="K24" s="1" t="str">
        <f ca="1">IFERROR(__xludf.DUMMYFUNCTION("""COMPUTED_VALUE"""),"Time saved in travelling")</f>
        <v>Time saved in travelling</v>
      </c>
      <c r="L24" s="1" t="str">
        <f ca="1"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M24" s="1">
        <f ca="1">IFERROR(__xludf.DUMMYFUNCTION("""COMPUTED_VALUE"""),8)</f>
        <v>8</v>
      </c>
      <c r="N24" s="1" t="str">
        <f ca="1">IFERROR(__xludf.DUMMYFUNCTION("""COMPUTED_VALUE"""),"Online")</f>
        <v>Online</v>
      </c>
      <c r="O24" s="1" t="str">
        <f ca="1">IFERROR(__xludf.DUMMYFUNCTION("""COMPUTED_VALUE"""),"Satisfactory")</f>
        <v>Satisfactory</v>
      </c>
      <c r="P24" s="1" t="str">
        <f ca="1">IFERROR(__xludf.DUMMYFUNCTION("""COMPUTED_VALUE"""),"Yes")</f>
        <v>Yes</v>
      </c>
      <c r="Q24" s="1" t="str">
        <f ca="1">IFERROR(__xludf.DUMMYFUNCTION("""COMPUTED_VALUE"""),"Yes")</f>
        <v>Yes</v>
      </c>
      <c r="R24" s="1" t="str">
        <f ca="1">IFERROR(__xludf.DUMMYFUNCTION("""COMPUTED_VALUE"""),"Yes")</f>
        <v>Yes</v>
      </c>
      <c r="S24" s="1" t="str">
        <f ca="1">IFERROR(__xludf.DUMMYFUNCTION("""COMPUTED_VALUE"""),"Yes")</f>
        <v>Yes</v>
      </c>
      <c r="T24" s="1" t="str">
        <f ca="1">IFERROR(__xludf.DUMMYFUNCTION("""COMPUTED_VALUE"""),"Yes")</f>
        <v>Yes</v>
      </c>
      <c r="U24" s="1" t="str">
        <f ca="1">IFERROR(__xludf.DUMMYFUNCTION("""COMPUTED_VALUE"""),"Online")</f>
        <v>Online</v>
      </c>
      <c r="V24" s="1" t="str">
        <f ca="1">IFERROR(__xludf.DUMMYFUNCTION("""COMPUTED_VALUE"""),"No")</f>
        <v>No</v>
      </c>
      <c r="W24" s="1" t="str">
        <f ca="1">IFERROR(__xludf.DUMMYFUNCTION("""COMPUTED_VALUE"""),"Yes")</f>
        <v>Yes</v>
      </c>
      <c r="X24" s="1" t="str">
        <f ca="1">IFERROR(__xludf.DUMMYFUNCTION("""COMPUTED_VALUE"""),"Yes")</f>
        <v>Yes</v>
      </c>
      <c r="Y24" s="1" t="str">
        <f ca="1">IFERROR(__xludf.DUMMYFUNCTION("""COMPUTED_VALUE"""),"Yes")</f>
        <v>Yes</v>
      </c>
      <c r="Z24" s="1" t="str">
        <f ca="1">IFERROR(__xludf.DUMMYFUNCTION("""COMPUTED_VALUE"""),"Any person engagement would affect our personality. But we need to keep the individuality alive and active to stand out.")</f>
        <v>Any person engagement would affect our personality. But we need to keep the individuality alive and active to stand out.</v>
      </c>
      <c r="AA24" s="1" t="str">
        <f ca="1">IFERROR(__xludf.DUMMYFUNCTION("""COMPUTED_VALUE"""),"No")</f>
        <v>No</v>
      </c>
      <c r="AB24" s="1" t="str">
        <f ca="1"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C24" s="1" t="str">
        <f ca="1">IFERROR(__xludf.DUMMYFUNCTION("""COMPUTED_VALUE"""),"Stay calm , think good.")</f>
        <v>Stay calm , think good.</v>
      </c>
      <c r="AD24" s="1" t="str">
        <f ca="1">IFERROR(__xludf.DUMMYFUNCTION("""COMPUTED_VALUE"""),"None")</f>
        <v>None</v>
      </c>
      <c r="AE24" s="1" t="str">
        <f ca="1">IFERROR(__xludf.DUMMYFUNCTION("""COMPUTED_VALUE"""),"None")</f>
        <v>None</v>
      </c>
      <c r="AF24" s="1" t="str">
        <f ca="1">IFERROR(__xludf.DUMMYFUNCTION("""COMPUTED_VALUE"""),"Second Dose")</f>
        <v>Second Dose</v>
      </c>
      <c r="AG24" s="1" t="str">
        <f ca="1">IFERROR(__xludf.DUMMYFUNCTION("""COMPUTED_VALUE"""),"Yes")</f>
        <v>Yes</v>
      </c>
    </row>
    <row r="25" spans="1:33" ht="12.5" x14ac:dyDescent="0.25">
      <c r="A25" s="2">
        <f ca="1">IFERROR(__xludf.DUMMYFUNCTION("""COMPUTED_VALUE"""),44517.4988516898)</f>
        <v>44517.498851689801</v>
      </c>
      <c r="B25" s="1" t="str">
        <f ca="1">IFERROR(__xludf.DUMMYFUNCTION("""COMPUTED_VALUE"""),"anshikashukla640@gmail.com")</f>
        <v>anshikashukla640@gmail.com</v>
      </c>
      <c r="C25" s="1" t="str">
        <f ca="1">IFERROR(__xludf.DUMMYFUNCTION("""COMPUTED_VALUE"""),"Anshika")</f>
        <v>Anshika</v>
      </c>
      <c r="D25" s="1" t="str">
        <f ca="1">IFERROR(__xludf.DUMMYFUNCTION("""COMPUTED_VALUE"""),"B.A (P)")</f>
        <v>B.A (P)</v>
      </c>
      <c r="E25" s="1" t="str">
        <f ca="1">IFERROR(__xludf.DUMMYFUNCTION("""COMPUTED_VALUE"""),"20/0537")</f>
        <v>20/0537</v>
      </c>
      <c r="F25" s="3">
        <f ca="1">IFERROR(__xludf.DUMMYFUNCTION("""COMPUTED_VALUE"""),9555634323)</f>
        <v>9555634323</v>
      </c>
      <c r="G25" s="1" t="str">
        <f ca="1">IFERROR(__xludf.DUMMYFUNCTION("""COMPUTED_VALUE"""),"Delhi")</f>
        <v>Delhi</v>
      </c>
      <c r="H25" s="1" t="str">
        <f ca="1">IFERROR(__xludf.DUMMYFUNCTION("""COMPUTED_VALUE"""),"No")</f>
        <v>No</v>
      </c>
      <c r="I25" s="1" t="str">
        <f ca="1">IFERROR(__xludf.DUMMYFUNCTION("""COMPUTED_VALUE"""),"Dr. Kiran")</f>
        <v>Dr. Kiran</v>
      </c>
      <c r="J25" s="1" t="str">
        <f ca="1">IFERROR(__xludf.DUMMYFUNCTION("""COMPUTED_VALUE"""),"More than 6 hours")</f>
        <v>More than 6 hours</v>
      </c>
      <c r="K25" s="1" t="str">
        <f ca="1">IFERROR(__xludf.DUMMYFUNCTION("""COMPUTED_VALUE"""),"Time saved in travelling")</f>
        <v>Time saved in travelling</v>
      </c>
      <c r="L25" s="1" t="str">
        <f ca="1"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M25" s="1">
        <f ca="1">IFERROR(__xludf.DUMMYFUNCTION("""COMPUTED_VALUE"""),1)</f>
        <v>1</v>
      </c>
      <c r="N25" s="1" t="str">
        <f ca="1">IFERROR(__xludf.DUMMYFUNCTION("""COMPUTED_VALUE"""),"Offline")</f>
        <v>Offline</v>
      </c>
      <c r="O25" s="1" t="str">
        <f ca="1">IFERROR(__xludf.DUMMYFUNCTION("""COMPUTED_VALUE"""),"Compulsion due to pandemic")</f>
        <v>Compulsion due to pandemic</v>
      </c>
      <c r="P25" s="1" t="str">
        <f ca="1">IFERROR(__xludf.DUMMYFUNCTION("""COMPUTED_VALUE"""),"Yes")</f>
        <v>Yes</v>
      </c>
      <c r="Q25" s="1" t="str">
        <f ca="1">IFERROR(__xludf.DUMMYFUNCTION("""COMPUTED_VALUE"""),"Yes")</f>
        <v>Yes</v>
      </c>
      <c r="R25" s="1" t="str">
        <f ca="1">IFERROR(__xludf.DUMMYFUNCTION("""COMPUTED_VALUE"""),"No")</f>
        <v>No</v>
      </c>
      <c r="S25" s="1" t="str">
        <f ca="1">IFERROR(__xludf.DUMMYFUNCTION("""COMPUTED_VALUE"""),"No")</f>
        <v>No</v>
      </c>
      <c r="T25" s="1" t="str">
        <f ca="1">IFERROR(__xludf.DUMMYFUNCTION("""COMPUTED_VALUE"""),"Yes")</f>
        <v>Yes</v>
      </c>
      <c r="U25" s="1" t="str">
        <f ca="1">IFERROR(__xludf.DUMMYFUNCTION("""COMPUTED_VALUE"""),"Offline")</f>
        <v>Offline</v>
      </c>
      <c r="V25" s="1" t="str">
        <f ca="1">IFERROR(__xludf.DUMMYFUNCTION("""COMPUTED_VALUE"""),"No")</f>
        <v>No</v>
      </c>
      <c r="W25" s="1" t="str">
        <f ca="1">IFERROR(__xludf.DUMMYFUNCTION("""COMPUTED_VALUE"""),"Yes")</f>
        <v>Yes</v>
      </c>
      <c r="X25" s="1" t="str">
        <f ca="1">IFERROR(__xludf.DUMMYFUNCTION("""COMPUTED_VALUE"""),"No")</f>
        <v>No</v>
      </c>
      <c r="Y25" s="1" t="str">
        <f ca="1">IFERROR(__xludf.DUMMYFUNCTION("""COMPUTED_VALUE"""),"No")</f>
        <v>No</v>
      </c>
      <c r="Z25" s="1" t="str">
        <f ca="1">IFERROR(__xludf.DUMMYFUNCTION("""COMPUTED_VALUE"""),"Yes")</f>
        <v>Yes</v>
      </c>
      <c r="AA25" s="1" t="str">
        <f ca="1">IFERROR(__xludf.DUMMYFUNCTION("""COMPUTED_VALUE"""),"Yes")</f>
        <v>Yes</v>
      </c>
      <c r="AB25" s="1" t="str">
        <f ca="1">IFERROR(__xludf.DUMMYFUNCTION("""COMPUTED_VALUE"""),"Severe: Persistent worries and/or severe stress-related symptoms (e.g,. feel extremely anxious, sad and/or angry; severe/frequent trouble sleeping)")</f>
        <v>Severe: Persistent worries and/or severe stress-related symptoms (e.g,. feel extremely anxious, sad and/or angry; severe/frequent trouble sleeping)</v>
      </c>
      <c r="AC25" s="1" t="str">
        <f ca="1">IFERROR(__xludf.DUMMYFUNCTION("""COMPUTED_VALUE"""),"Songs.")</f>
        <v>Songs.</v>
      </c>
      <c r="AD25" s="1" t="str">
        <f ca="1">IFERROR(__xludf.DUMMYFUNCTION("""COMPUTED_VALUE"""),"Moderate: Family members frequently short-tempered with one another;and/or children in the home getting in physical fights with one another.")</f>
        <v>Moderate: Family members frequently short-tempered with one another;and/or children in the home getting in physical fights with one another.</v>
      </c>
      <c r="AE25" s="1" t="str">
        <f ca="1">IFERROR(__xludf.DUMMYFUNCTION("""COMPUTED_VALUE"""),"None")</f>
        <v>None</v>
      </c>
      <c r="AF25" s="1" t="str">
        <f ca="1">IFERROR(__xludf.DUMMYFUNCTION("""COMPUTED_VALUE"""),"First Dose")</f>
        <v>First Dose</v>
      </c>
      <c r="AG25" s="1" t="str">
        <f ca="1">IFERROR(__xludf.DUMMYFUNCTION("""COMPUTED_VALUE"""),"No")</f>
        <v>No</v>
      </c>
    </row>
    <row r="26" spans="1:33" ht="12.5" x14ac:dyDescent="0.25">
      <c r="A26" s="2">
        <f ca="1">IFERROR(__xludf.DUMMYFUNCTION("""COMPUTED_VALUE"""),44517.5018122453)</f>
        <v>44517.501812245297</v>
      </c>
      <c r="B26" s="1" t="str">
        <f ca="1">IFERROR(__xludf.DUMMYFUNCTION("""COMPUTED_VALUE"""),"firdauskhan6993@gmail.com")</f>
        <v>firdauskhan6993@gmail.com</v>
      </c>
      <c r="C26" s="1" t="str">
        <f ca="1">IFERROR(__xludf.DUMMYFUNCTION("""COMPUTED_VALUE"""),"Firdaus")</f>
        <v>Firdaus</v>
      </c>
      <c r="D26" s="1" t="str">
        <f ca="1">IFERROR(__xludf.DUMMYFUNCTION("""COMPUTED_VALUE"""),"B.A (P)")</f>
        <v>B.A (P)</v>
      </c>
      <c r="E26" s="1" t="str">
        <f ca="1">IFERROR(__xludf.DUMMYFUNCTION("""COMPUTED_VALUE"""),"20/0411")</f>
        <v>20/0411</v>
      </c>
      <c r="F26" s="3">
        <f ca="1">IFERROR(__xludf.DUMMYFUNCTION("""COMPUTED_VALUE"""),8368694787)</f>
        <v>8368694787</v>
      </c>
      <c r="G26" s="1" t="str">
        <f ca="1">IFERROR(__xludf.DUMMYFUNCTION("""COMPUTED_VALUE"""),"Delhi")</f>
        <v>Delhi</v>
      </c>
      <c r="H26" s="1" t="str">
        <f ca="1">IFERROR(__xludf.DUMMYFUNCTION("""COMPUTED_VALUE"""),"No")</f>
        <v>No</v>
      </c>
      <c r="I26" s="1" t="str">
        <f ca="1">IFERROR(__xludf.DUMMYFUNCTION("""COMPUTED_VALUE"""),"Kiran ")</f>
        <v xml:space="preserve">Kiran </v>
      </c>
      <c r="J26" s="1" t="str">
        <f ca="1">IFERROR(__xludf.DUMMYFUNCTION("""COMPUTED_VALUE"""),"More than 6 hours")</f>
        <v>More than 6 hours</v>
      </c>
      <c r="K26" s="1" t="str">
        <f ca="1">IFERROR(__xludf.DUMMYFUNCTION("""COMPUTED_VALUE"""),"Time saved in travelling")</f>
        <v>Time saved in travelling</v>
      </c>
      <c r="L26" s="1" t="str">
        <f ca="1"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M26" s="1">
        <f ca="1">IFERROR(__xludf.DUMMYFUNCTION("""COMPUTED_VALUE"""),1)</f>
        <v>1</v>
      </c>
      <c r="N26" s="1" t="str">
        <f ca="1">IFERROR(__xludf.DUMMYFUNCTION("""COMPUTED_VALUE"""),"Offline")</f>
        <v>Offline</v>
      </c>
      <c r="O26" s="1" t="str">
        <f ca="1">IFERROR(__xludf.DUMMYFUNCTION("""COMPUTED_VALUE"""),"Not Satisfactory")</f>
        <v>Not Satisfactory</v>
      </c>
      <c r="P26" s="1" t="str">
        <f ca="1">IFERROR(__xludf.DUMMYFUNCTION("""COMPUTED_VALUE"""),"No")</f>
        <v>No</v>
      </c>
      <c r="Q26" s="1" t="str">
        <f ca="1">IFERROR(__xludf.DUMMYFUNCTION("""COMPUTED_VALUE"""),"No")</f>
        <v>No</v>
      </c>
      <c r="R26" s="1" t="str">
        <f ca="1">IFERROR(__xludf.DUMMYFUNCTION("""COMPUTED_VALUE"""),"Yes")</f>
        <v>Yes</v>
      </c>
      <c r="S26" s="1" t="str">
        <f ca="1">IFERROR(__xludf.DUMMYFUNCTION("""COMPUTED_VALUE"""),"No")</f>
        <v>No</v>
      </c>
      <c r="T26" s="1" t="str">
        <f ca="1">IFERROR(__xludf.DUMMYFUNCTION("""COMPUTED_VALUE"""),"Yes")</f>
        <v>Yes</v>
      </c>
      <c r="U26" s="1" t="str">
        <f ca="1">IFERROR(__xludf.DUMMYFUNCTION("""COMPUTED_VALUE"""),"Online")</f>
        <v>Online</v>
      </c>
      <c r="V26" s="1" t="str">
        <f ca="1">IFERROR(__xludf.DUMMYFUNCTION("""COMPUTED_VALUE"""),"Yes")</f>
        <v>Yes</v>
      </c>
      <c r="W26" s="1" t="str">
        <f ca="1">IFERROR(__xludf.DUMMYFUNCTION("""COMPUTED_VALUE"""),"No")</f>
        <v>No</v>
      </c>
      <c r="X26" s="1" t="str">
        <f ca="1">IFERROR(__xludf.DUMMYFUNCTION("""COMPUTED_VALUE"""),"Yes")</f>
        <v>Yes</v>
      </c>
      <c r="Y26" s="1" t="str">
        <f ca="1">IFERROR(__xludf.DUMMYFUNCTION("""COMPUTED_VALUE"""),"No")</f>
        <v>No</v>
      </c>
      <c r="Z26" s="1"/>
      <c r="AA26" s="1"/>
      <c r="AB26" s="1" t="str">
        <f ca="1">IFERROR(__xludf.DUMMYFUNCTION("""COMPUTED_VALUE"""),"None")</f>
        <v>None</v>
      </c>
      <c r="AC26" s="1" t="str">
        <f ca="1">IFERROR(__xludf.DUMMYFUNCTION("""COMPUTED_VALUE"""),"Do not take tension.and take exercise regularly. Do not think too much.enjoy your every moment because it will never come again.")</f>
        <v>Do not take tension.and take exercise regularly. Do not think too much.enjoy your every moment because it will never come again.</v>
      </c>
      <c r="AD26" s="1" t="str">
        <f ca="1">IFERROR(__xludf.DUMMYFUNCTION("""COMPUTED_VALUE"""),"Moderate: Family members frequently short-tempered with one another;and/or children in the home getting in physical fights with one another.")</f>
        <v>Moderate: Family members frequently short-tempered with one another;and/or children in the home getting in physical fights with one another.</v>
      </c>
      <c r="AE26" s="1" t="str">
        <f ca="1">IFERROR(__xludf.DUMMYFUNCTION("""COMPUTED_VALUE"""),"None")</f>
        <v>None</v>
      </c>
      <c r="AF26" s="1" t="str">
        <f ca="1">IFERROR(__xludf.DUMMYFUNCTION("""COMPUTED_VALUE"""),"First Dose")</f>
        <v>First Dose</v>
      </c>
      <c r="AG26" s="1" t="str">
        <f ca="1">IFERROR(__xludf.DUMMYFUNCTION("""COMPUTED_VALUE"""),"Yes")</f>
        <v>Yes</v>
      </c>
    </row>
    <row r="27" spans="1:33" ht="12.5" x14ac:dyDescent="0.25">
      <c r="A27" s="2">
        <f ca="1">IFERROR(__xludf.DUMMYFUNCTION("""COMPUTED_VALUE"""),44517.5019564467)</f>
        <v>44517.5019564467</v>
      </c>
      <c r="B27" s="1" t="str">
        <f ca="1">IFERROR(__xludf.DUMMYFUNCTION("""COMPUTED_VALUE"""),"sakshidwivedi465@gmail.com")</f>
        <v>sakshidwivedi465@gmail.com</v>
      </c>
      <c r="C27" s="1" t="str">
        <f ca="1">IFERROR(__xludf.DUMMYFUNCTION("""COMPUTED_VALUE"""),"Sakshi")</f>
        <v>Sakshi</v>
      </c>
      <c r="D27" s="1" t="str">
        <f ca="1">IFERROR(__xludf.DUMMYFUNCTION("""COMPUTED_VALUE"""),"B.A (P)")</f>
        <v>B.A (P)</v>
      </c>
      <c r="E27" s="1" t="str">
        <f ca="1">IFERROR(__xludf.DUMMYFUNCTION("""COMPUTED_VALUE"""),"20/0627")</f>
        <v>20/0627</v>
      </c>
      <c r="F27" s="3">
        <f ca="1">IFERROR(__xludf.DUMMYFUNCTION("""COMPUTED_VALUE"""),7988440545)</f>
        <v>7988440545</v>
      </c>
      <c r="G27" s="1" t="str">
        <f ca="1">IFERROR(__xludf.DUMMYFUNCTION("""COMPUTED_VALUE"""),"Rewari /Haryana")</f>
        <v>Rewari /Haryana</v>
      </c>
      <c r="H27" s="1" t="str">
        <f ca="1">IFERROR(__xludf.DUMMYFUNCTION("""COMPUTED_VALUE"""),"No")</f>
        <v>No</v>
      </c>
      <c r="I27" s="1" t="str">
        <f ca="1">IFERROR(__xludf.DUMMYFUNCTION("""COMPUTED_VALUE"""),"Kiran Tripathi")</f>
        <v>Kiran Tripathi</v>
      </c>
      <c r="J27" s="1" t="str">
        <f ca="1">IFERROR(__xludf.DUMMYFUNCTION("""COMPUTED_VALUE"""),"More than 6 hours")</f>
        <v>More than 6 hours</v>
      </c>
      <c r="K27" s="1" t="str">
        <f ca="1">IFERROR(__xludf.DUMMYFUNCTION("""COMPUTED_VALUE"""),"Convenience to outstation students")</f>
        <v>Convenience to outstation students</v>
      </c>
      <c r="L27" s="1" t="str">
        <f ca="1">IFERROR(__xludf.DUMMYFUNCTION("""COMPUTED_VALUE"""),"Lack of physical interaction and personal touch ‘")</f>
        <v>Lack of physical interaction and personal touch ‘</v>
      </c>
      <c r="M27" s="1">
        <f ca="1">IFERROR(__xludf.DUMMYFUNCTION("""COMPUTED_VALUE"""),4)</f>
        <v>4</v>
      </c>
      <c r="N27" s="1" t="str">
        <f ca="1">IFERROR(__xludf.DUMMYFUNCTION("""COMPUTED_VALUE"""),"Offline")</f>
        <v>Offline</v>
      </c>
      <c r="O27" s="1" t="str">
        <f ca="1">IFERROR(__xludf.DUMMYFUNCTION("""COMPUTED_VALUE"""),"Not Satisfactory")</f>
        <v>Not Satisfactory</v>
      </c>
      <c r="P27" s="1" t="str">
        <f ca="1">IFERROR(__xludf.DUMMYFUNCTION("""COMPUTED_VALUE"""),"No")</f>
        <v>No</v>
      </c>
      <c r="Q27" s="1" t="str">
        <f ca="1">IFERROR(__xludf.DUMMYFUNCTION("""COMPUTED_VALUE"""),"No")</f>
        <v>No</v>
      </c>
      <c r="R27" s="1" t="str">
        <f ca="1">IFERROR(__xludf.DUMMYFUNCTION("""COMPUTED_VALUE"""),"Yes")</f>
        <v>Yes</v>
      </c>
      <c r="S27" s="1" t="str">
        <f ca="1">IFERROR(__xludf.DUMMYFUNCTION("""COMPUTED_VALUE"""),"No")</f>
        <v>No</v>
      </c>
      <c r="T27" s="1" t="str">
        <f ca="1">IFERROR(__xludf.DUMMYFUNCTION("""COMPUTED_VALUE"""),"Yes")</f>
        <v>Yes</v>
      </c>
      <c r="U27" s="1" t="str">
        <f ca="1">IFERROR(__xludf.DUMMYFUNCTION("""COMPUTED_VALUE"""),"Offline")</f>
        <v>Offline</v>
      </c>
      <c r="V27" s="1" t="str">
        <f ca="1">IFERROR(__xludf.DUMMYFUNCTION("""COMPUTED_VALUE"""),"No")</f>
        <v>No</v>
      </c>
      <c r="W27" s="1" t="str">
        <f ca="1">IFERROR(__xludf.DUMMYFUNCTION("""COMPUTED_VALUE"""),"No")</f>
        <v>No</v>
      </c>
      <c r="X27" s="1" t="str">
        <f ca="1">IFERROR(__xludf.DUMMYFUNCTION("""COMPUTED_VALUE"""),"Yes")</f>
        <v>Yes</v>
      </c>
      <c r="Y27" s="1" t="str">
        <f ca="1">IFERROR(__xludf.DUMMYFUNCTION("""COMPUTED_VALUE"""),"No")</f>
        <v>No</v>
      </c>
      <c r="Z27" s="1" t="str">
        <f ca="1">IFERROR(__xludf.DUMMYFUNCTION("""COMPUTED_VALUE"""),"Yes ")</f>
        <v xml:space="preserve">Yes </v>
      </c>
      <c r="AA27" s="1" t="str">
        <f ca="1">IFERROR(__xludf.DUMMYFUNCTION("""COMPUTED_VALUE"""),"Yes")</f>
        <v>Yes</v>
      </c>
      <c r="AB27" s="1" t="str">
        <f ca="1"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C27" s="1" t="str">
        <f ca="1">IFERROR(__xludf.DUMMYFUNCTION("""COMPUTED_VALUE"""),"Listen music")</f>
        <v>Listen music</v>
      </c>
      <c r="AD27" s="1" t="str">
        <f ca="1">IFERROR(__xludf.DUMMYFUNCTION("""COMPUTED_VALUE"""),"None")</f>
        <v>None</v>
      </c>
      <c r="AE27" s="1" t="str">
        <f ca="1">IFERROR(__xludf.DUMMYFUNCTION("""COMPUTED_VALUE"""),"None")</f>
        <v>None</v>
      </c>
      <c r="AF27" s="1" t="str">
        <f ca="1">IFERROR(__xludf.DUMMYFUNCTION("""COMPUTED_VALUE"""),"First Dose")</f>
        <v>First Dose</v>
      </c>
      <c r="AG27" s="1" t="str">
        <f ca="1">IFERROR(__xludf.DUMMYFUNCTION("""COMPUTED_VALUE"""),"No")</f>
        <v>No</v>
      </c>
    </row>
    <row r="28" spans="1:33" ht="12.5" x14ac:dyDescent="0.25">
      <c r="A28" s="2">
        <f ca="1">IFERROR(__xludf.DUMMYFUNCTION("""COMPUTED_VALUE"""),44517.5024080439)</f>
        <v>44517.502408043903</v>
      </c>
      <c r="B28" s="1" t="str">
        <f ca="1">IFERROR(__xludf.DUMMYFUNCTION("""COMPUTED_VALUE"""),"sushilharjai16@gmail.com")</f>
        <v>sushilharjai16@gmail.com</v>
      </c>
      <c r="C28" s="1" t="str">
        <f ca="1">IFERROR(__xludf.DUMMYFUNCTION("""COMPUTED_VALUE"""),"Aparna ")</f>
        <v xml:space="preserve">Aparna </v>
      </c>
      <c r="D28" s="1" t="str">
        <f ca="1">IFERROR(__xludf.DUMMYFUNCTION("""COMPUTED_VALUE"""),"B.A (P)")</f>
        <v>B.A (P)</v>
      </c>
      <c r="E28" s="1" t="str">
        <f ca="1">IFERROR(__xludf.DUMMYFUNCTION("""COMPUTED_VALUE"""),"20/0572")</f>
        <v>20/0572</v>
      </c>
      <c r="F28" s="3">
        <f ca="1">IFERROR(__xludf.DUMMYFUNCTION("""COMPUTED_VALUE"""),8860906064)</f>
        <v>8860906064</v>
      </c>
      <c r="G28" s="1" t="str">
        <f ca="1">IFERROR(__xludf.DUMMYFUNCTION("""COMPUTED_VALUE"""),"Delhi")</f>
        <v>Delhi</v>
      </c>
      <c r="H28" s="1" t="str">
        <f ca="1">IFERROR(__xludf.DUMMYFUNCTION("""COMPUTED_VALUE"""),"Yes")</f>
        <v>Yes</v>
      </c>
      <c r="I28" s="1" t="str">
        <f ca="1">IFERROR(__xludf.DUMMYFUNCTION("""COMPUTED_VALUE"""),"Kiran Tripathi ")</f>
        <v xml:space="preserve">Kiran Tripathi </v>
      </c>
      <c r="J28" s="1" t="str">
        <f ca="1">IFERROR(__xludf.DUMMYFUNCTION("""COMPUTED_VALUE"""),"5-6 hours")</f>
        <v>5-6 hours</v>
      </c>
      <c r="K28" s="1" t="str">
        <f ca="1">IFERROR(__xludf.DUMMYFUNCTION("""COMPUTED_VALUE"""),"Time saved in travelling")</f>
        <v>Time saved in travelling</v>
      </c>
      <c r="L28" s="1" t="str">
        <f ca="1">IFERROR(__xludf.DUMMYFUNCTION("""COMPUTED_VALUE"""),"Students are sometimes less involved/engaged (leave the class in between)")</f>
        <v>Students are sometimes less involved/engaged (leave the class in between)</v>
      </c>
      <c r="M28" s="1">
        <f ca="1">IFERROR(__xludf.DUMMYFUNCTION("""COMPUTED_VALUE"""),3)</f>
        <v>3</v>
      </c>
      <c r="N28" s="1" t="str">
        <f ca="1">IFERROR(__xludf.DUMMYFUNCTION("""COMPUTED_VALUE"""),"Offline")</f>
        <v>Offline</v>
      </c>
      <c r="O28" s="1" t="str">
        <f ca="1">IFERROR(__xludf.DUMMYFUNCTION("""COMPUTED_VALUE"""),"Not Satisfactory")</f>
        <v>Not Satisfactory</v>
      </c>
      <c r="P28" s="1" t="str">
        <f ca="1">IFERROR(__xludf.DUMMYFUNCTION("""COMPUTED_VALUE"""),"No")</f>
        <v>No</v>
      </c>
      <c r="Q28" s="1" t="str">
        <f ca="1">IFERROR(__xludf.DUMMYFUNCTION("""COMPUTED_VALUE"""),"No")</f>
        <v>No</v>
      </c>
      <c r="R28" s="1" t="str">
        <f ca="1">IFERROR(__xludf.DUMMYFUNCTION("""COMPUTED_VALUE"""),"Yes")</f>
        <v>Yes</v>
      </c>
      <c r="S28" s="1" t="str">
        <f ca="1">IFERROR(__xludf.DUMMYFUNCTION("""COMPUTED_VALUE"""),"Yes")</f>
        <v>Yes</v>
      </c>
      <c r="T28" s="1" t="str">
        <f ca="1">IFERROR(__xludf.DUMMYFUNCTION("""COMPUTED_VALUE"""),"Yes")</f>
        <v>Yes</v>
      </c>
      <c r="U28" s="1" t="str">
        <f ca="1">IFERROR(__xludf.DUMMYFUNCTION("""COMPUTED_VALUE"""),"Online")</f>
        <v>Online</v>
      </c>
      <c r="V28" s="1" t="str">
        <f ca="1">IFERROR(__xludf.DUMMYFUNCTION("""COMPUTED_VALUE"""),"No")</f>
        <v>No</v>
      </c>
      <c r="W28" s="1" t="str">
        <f ca="1">IFERROR(__xludf.DUMMYFUNCTION("""COMPUTED_VALUE"""),"Yes")</f>
        <v>Yes</v>
      </c>
      <c r="X28" s="1" t="str">
        <f ca="1">IFERROR(__xludf.DUMMYFUNCTION("""COMPUTED_VALUE"""),"No")</f>
        <v>No</v>
      </c>
      <c r="Y28" s="1" t="str">
        <f ca="1">IFERROR(__xludf.DUMMYFUNCTION("""COMPUTED_VALUE"""),"No")</f>
        <v>No</v>
      </c>
      <c r="Z28" s="1" t="str">
        <f ca="1">IFERROR(__xludf.DUMMYFUNCTION("""COMPUTED_VALUE"""),"I want offline classes because online ki wajah se education system is getting worst day by day .")</f>
        <v>I want offline classes because online ki wajah se education system is getting worst day by day .</v>
      </c>
      <c r="AA28" s="1" t="str">
        <f ca="1">IFERROR(__xludf.DUMMYFUNCTION("""COMPUTED_VALUE"""),"No")</f>
        <v>No</v>
      </c>
      <c r="AB28" s="1" t="str">
        <f ca="1">IFERROR(__xludf.DUMMYFUNCTION("""COMPUTED_VALUE"""),"Severe: Persistent worries and/or severe stress-related symptoms (e.g,. feel extremely anxious, sad and/or angry; severe/frequent trouble sleeping)")</f>
        <v>Severe: Persistent worries and/or severe stress-related symptoms (e.g,. feel extremely anxious, sad and/or angry; severe/frequent trouble sleeping)</v>
      </c>
      <c r="AC28" s="1" t="str">
        <f ca="1">IFERROR(__xludf.DUMMYFUNCTION("""COMPUTED_VALUE"""),"Watching motivational video ")</f>
        <v xml:space="preserve">Watching motivational video </v>
      </c>
      <c r="AD28" s="1" t="str">
        <f ca="1">IFERROR(__xludf.DUMMYFUNCTION("""COMPUTED_VALUE"""),"Severe: Family members frequently short-tempered with one another and adults in the home throwing things at one another, and/or knocking over furniture, and/or hitting and/or harming one another.")</f>
        <v>Severe: Family members frequently short-tempered with one another and adults in the home throwing things at one another, and/or knocking over furniture, and/or hitting and/or harming one another.</v>
      </c>
      <c r="AE28" s="1" t="str">
        <f ca="1">IFERROR(__xludf.DUMMYFUNCTION("""COMPUTED_VALUE"""),"None")</f>
        <v>None</v>
      </c>
      <c r="AF28" s="1" t="str">
        <f ca="1">IFERROR(__xludf.DUMMYFUNCTION("""COMPUTED_VALUE"""),"First Dose")</f>
        <v>First Dose</v>
      </c>
      <c r="AG28" s="1" t="str">
        <f ca="1">IFERROR(__xludf.DUMMYFUNCTION("""COMPUTED_VALUE"""),"Yes")</f>
        <v>Yes</v>
      </c>
    </row>
    <row r="29" spans="1:33" ht="12.5" x14ac:dyDescent="0.25">
      <c r="A29" s="2">
        <f ca="1">IFERROR(__xludf.DUMMYFUNCTION("""COMPUTED_VALUE"""),44517.5032019907)</f>
        <v>44517.503201990701</v>
      </c>
      <c r="B29" s="1" t="str">
        <f ca="1">IFERROR(__xludf.DUMMYFUNCTION("""COMPUTED_VALUE"""),"anjanijha543@gmail.com")</f>
        <v>anjanijha543@gmail.com</v>
      </c>
      <c r="C29" s="1" t="str">
        <f ca="1">IFERROR(__xludf.DUMMYFUNCTION("""COMPUTED_VALUE"""),"ANJANI JHA")</f>
        <v>ANJANI JHA</v>
      </c>
      <c r="D29" s="1" t="str">
        <f ca="1">IFERROR(__xludf.DUMMYFUNCTION("""COMPUTED_VALUE"""),"B.A (P)")</f>
        <v>B.A (P)</v>
      </c>
      <c r="E29" s="1" t="str">
        <f ca="1">IFERROR(__xludf.DUMMYFUNCTION("""COMPUTED_VALUE"""),"20/1263")</f>
        <v>20/1263</v>
      </c>
      <c r="F29" s="3">
        <f ca="1">IFERROR(__xludf.DUMMYFUNCTION("""COMPUTED_VALUE"""),9310579709)</f>
        <v>9310579709</v>
      </c>
      <c r="G29" s="1" t="str">
        <f ca="1">IFERROR(__xludf.DUMMYFUNCTION("""COMPUTED_VALUE"""),"Delhi")</f>
        <v>Delhi</v>
      </c>
      <c r="H29" s="1" t="str">
        <f ca="1">IFERROR(__xludf.DUMMYFUNCTION("""COMPUTED_VALUE"""),"Yes")</f>
        <v>Yes</v>
      </c>
      <c r="I29" s="1" t="str">
        <f ca="1">IFERROR(__xludf.DUMMYFUNCTION("""COMPUTED_VALUE"""),"Kiran tirphati")</f>
        <v>Kiran tirphati</v>
      </c>
      <c r="J29" s="1" t="str">
        <f ca="1">IFERROR(__xludf.DUMMYFUNCTION("""COMPUTED_VALUE"""),"4-5 hours")</f>
        <v>4-5 hours</v>
      </c>
      <c r="K29" s="1" t="str">
        <f ca="1">IFERROR(__xludf.DUMMYFUNCTION("""COMPUTED_VALUE"""),"Time saved in travelling, Easy access to online study material")</f>
        <v>Time saved in travelling, Easy access to online study material</v>
      </c>
      <c r="L29" s="1" t="str">
        <f ca="1">IFERROR(__xludf.DUMMYFUNCTION("""COMPUTED_VALUE"""),"Lack of physical interaction and personal touch ‘")</f>
        <v>Lack of physical interaction and personal touch ‘</v>
      </c>
      <c r="M29" s="1">
        <f ca="1">IFERROR(__xludf.DUMMYFUNCTION("""COMPUTED_VALUE"""),7)</f>
        <v>7</v>
      </c>
      <c r="N29" s="1" t="str">
        <f ca="1">IFERROR(__xludf.DUMMYFUNCTION("""COMPUTED_VALUE"""),"Online")</f>
        <v>Online</v>
      </c>
      <c r="O29" s="1" t="str">
        <f ca="1">IFERROR(__xludf.DUMMYFUNCTION("""COMPUTED_VALUE"""),"Compulsion due to pandemic")</f>
        <v>Compulsion due to pandemic</v>
      </c>
      <c r="P29" s="1" t="str">
        <f ca="1">IFERROR(__xludf.DUMMYFUNCTION("""COMPUTED_VALUE"""),"Yes")</f>
        <v>Yes</v>
      </c>
      <c r="Q29" s="1" t="str">
        <f ca="1">IFERROR(__xludf.DUMMYFUNCTION("""COMPUTED_VALUE"""),"Yes")</f>
        <v>Yes</v>
      </c>
      <c r="R29" s="1" t="str">
        <f ca="1">IFERROR(__xludf.DUMMYFUNCTION("""COMPUTED_VALUE"""),"Yes")</f>
        <v>Yes</v>
      </c>
      <c r="S29" s="1" t="str">
        <f ca="1">IFERROR(__xludf.DUMMYFUNCTION("""COMPUTED_VALUE"""),"Yes")</f>
        <v>Yes</v>
      </c>
      <c r="T29" s="1" t="str">
        <f ca="1">IFERROR(__xludf.DUMMYFUNCTION("""COMPUTED_VALUE"""),"Yes")</f>
        <v>Yes</v>
      </c>
      <c r="U29" s="1" t="str">
        <f ca="1">IFERROR(__xludf.DUMMYFUNCTION("""COMPUTED_VALUE"""),"Online")</f>
        <v>Online</v>
      </c>
      <c r="V29" s="1" t="str">
        <f ca="1">IFERROR(__xludf.DUMMYFUNCTION("""COMPUTED_VALUE"""),"No")</f>
        <v>No</v>
      </c>
      <c r="W29" s="1" t="str">
        <f ca="1">IFERROR(__xludf.DUMMYFUNCTION("""COMPUTED_VALUE"""),"Yes")</f>
        <v>Yes</v>
      </c>
      <c r="X29" s="1" t="str">
        <f ca="1">IFERROR(__xludf.DUMMYFUNCTION("""COMPUTED_VALUE"""),"Yes")</f>
        <v>Yes</v>
      </c>
      <c r="Y29" s="1" t="str">
        <f ca="1">IFERROR(__xludf.DUMMYFUNCTION("""COMPUTED_VALUE"""),"Yes")</f>
        <v>Yes</v>
      </c>
      <c r="Z29" s="1" t="str">
        <f ca="1">IFERROR(__xludf.DUMMYFUNCTION("""COMPUTED_VALUE"""),"No")</f>
        <v>No</v>
      </c>
      <c r="AA29" s="1" t="str">
        <f ca="1">IFERROR(__xludf.DUMMYFUNCTION("""COMPUTED_VALUE"""),"Yes")</f>
        <v>Yes</v>
      </c>
      <c r="AB29" s="1" t="str">
        <f ca="1">IFERROR(__xludf.DUMMYFUNCTION("""COMPUTED_VALUE"""),"None")</f>
        <v>None</v>
      </c>
      <c r="AC29" s="1" t="str">
        <f ca="1">IFERROR(__xludf.DUMMYFUNCTION("""COMPUTED_VALUE"""),"Listening songs")</f>
        <v>Listening songs</v>
      </c>
      <c r="AD29" s="1" t="str">
        <f ca="1">IFERROR(__xludf.DUMMYFUNCTION("""COMPUTED_VALUE"""),"None")</f>
        <v>None</v>
      </c>
      <c r="AE29" s="1" t="str">
        <f ca="1">IFERROR(__xludf.DUMMYFUNCTION("""COMPUTED_VALUE"""),"None")</f>
        <v>None</v>
      </c>
      <c r="AF29" s="1" t="str">
        <f ca="1">IFERROR(__xludf.DUMMYFUNCTION("""COMPUTED_VALUE"""),"Second Dose")</f>
        <v>Second Dose</v>
      </c>
      <c r="AG29" s="1" t="str">
        <f ca="1">IFERROR(__xludf.DUMMYFUNCTION("""COMPUTED_VALUE"""),"No")</f>
        <v>No</v>
      </c>
    </row>
    <row r="30" spans="1:33" ht="12.5" x14ac:dyDescent="0.25">
      <c r="A30" s="2">
        <f ca="1">IFERROR(__xludf.DUMMYFUNCTION("""COMPUTED_VALUE"""),44517.5076979398)</f>
        <v>44517.5076979398</v>
      </c>
      <c r="B30" s="1" t="str">
        <f ca="1">IFERROR(__xludf.DUMMYFUNCTION("""COMPUTED_VALUE"""),"p3742087@gmail.com")</f>
        <v>p3742087@gmail.com</v>
      </c>
      <c r="C30" s="1" t="str">
        <f ca="1">IFERROR(__xludf.DUMMYFUNCTION("""COMPUTED_VALUE"""),"Pooja")</f>
        <v>Pooja</v>
      </c>
      <c r="D30" s="1" t="str">
        <f ca="1">IFERROR(__xludf.DUMMYFUNCTION("""COMPUTED_VALUE"""),"B.A (P)")</f>
        <v>B.A (P)</v>
      </c>
      <c r="E30" s="1" t="str">
        <f ca="1">IFERROR(__xludf.DUMMYFUNCTION("""COMPUTED_VALUE"""),"20/0379")</f>
        <v>20/0379</v>
      </c>
      <c r="F30" s="3">
        <f ca="1">IFERROR(__xludf.DUMMYFUNCTION("""COMPUTED_VALUE"""),9310837548)</f>
        <v>9310837548</v>
      </c>
      <c r="G30" s="1" t="str">
        <f ca="1">IFERROR(__xludf.DUMMYFUNCTION("""COMPUTED_VALUE"""),"New Delhi")</f>
        <v>New Delhi</v>
      </c>
      <c r="H30" s="1" t="str">
        <f ca="1">IFERROR(__xludf.DUMMYFUNCTION("""COMPUTED_VALUE"""),"Yes")</f>
        <v>Yes</v>
      </c>
      <c r="I30" s="1" t="str">
        <f ca="1">IFERROR(__xludf.DUMMYFUNCTION("""COMPUTED_VALUE"""),"Dr. Kiran Tripathi")</f>
        <v>Dr. Kiran Tripathi</v>
      </c>
      <c r="J30" s="1" t="str">
        <f ca="1">IFERROR(__xludf.DUMMYFUNCTION("""COMPUTED_VALUE"""),"4-5 hours")</f>
        <v>4-5 hours</v>
      </c>
      <c r="K30" s="1" t="str">
        <f ca="1">IFERROR(__xludf.DUMMYFUNCTION("""COMPUTED_VALUE"""),"Time saved in travelling")</f>
        <v>Time saved in travelling</v>
      </c>
      <c r="L30" s="1" t="str">
        <f ca="1">IFERROR(__xludf.DUMMYFUNCTION("""COMPUTED_VALUE"""),"Lack of physical interaction and personal touch ‘")</f>
        <v>Lack of physical interaction and personal touch ‘</v>
      </c>
      <c r="M30" s="1">
        <f ca="1">IFERROR(__xludf.DUMMYFUNCTION("""COMPUTED_VALUE"""),6)</f>
        <v>6</v>
      </c>
      <c r="N30" s="1" t="str">
        <f ca="1">IFERROR(__xludf.DUMMYFUNCTION("""COMPUTED_VALUE"""),"Offline")</f>
        <v>Offline</v>
      </c>
      <c r="O30" s="1" t="str">
        <f ca="1">IFERROR(__xludf.DUMMYFUNCTION("""COMPUTED_VALUE"""),"Compulsion due to pandemic")</f>
        <v>Compulsion due to pandemic</v>
      </c>
      <c r="P30" s="1" t="str">
        <f ca="1">IFERROR(__xludf.DUMMYFUNCTION("""COMPUTED_VALUE"""),"No")</f>
        <v>No</v>
      </c>
      <c r="Q30" s="1" t="str">
        <f ca="1">IFERROR(__xludf.DUMMYFUNCTION("""COMPUTED_VALUE"""),"Yes")</f>
        <v>Yes</v>
      </c>
      <c r="R30" s="1" t="str">
        <f ca="1">IFERROR(__xludf.DUMMYFUNCTION("""COMPUTED_VALUE"""),"Yes")</f>
        <v>Yes</v>
      </c>
      <c r="S30" s="1" t="str">
        <f ca="1">IFERROR(__xludf.DUMMYFUNCTION("""COMPUTED_VALUE"""),"Yes")</f>
        <v>Yes</v>
      </c>
      <c r="T30" s="1" t="str">
        <f ca="1">IFERROR(__xludf.DUMMYFUNCTION("""COMPUTED_VALUE"""),"Yes")</f>
        <v>Yes</v>
      </c>
      <c r="U30" s="1" t="str">
        <f ca="1">IFERROR(__xludf.DUMMYFUNCTION("""COMPUTED_VALUE"""),"Offline")</f>
        <v>Offline</v>
      </c>
      <c r="V30" s="1" t="str">
        <f ca="1">IFERROR(__xludf.DUMMYFUNCTION("""COMPUTED_VALUE"""),"No")</f>
        <v>No</v>
      </c>
      <c r="W30" s="1" t="str">
        <f ca="1">IFERROR(__xludf.DUMMYFUNCTION("""COMPUTED_VALUE"""),"Yes")</f>
        <v>Yes</v>
      </c>
      <c r="X30" s="1" t="str">
        <f ca="1">IFERROR(__xludf.DUMMYFUNCTION("""COMPUTED_VALUE"""),"Yes")</f>
        <v>Yes</v>
      </c>
      <c r="Y30" s="1" t="str">
        <f ca="1">IFERROR(__xludf.DUMMYFUNCTION("""COMPUTED_VALUE"""),"No")</f>
        <v>No</v>
      </c>
      <c r="Z30" s="1" t="str">
        <f ca="1">IFERROR(__xludf.DUMMYFUNCTION("""COMPUTED_VALUE"""),"Yes")</f>
        <v>Yes</v>
      </c>
      <c r="AA30" s="1" t="str">
        <f ca="1">IFERROR(__xludf.DUMMYFUNCTION("""COMPUTED_VALUE"""),"Yes")</f>
        <v>Yes</v>
      </c>
      <c r="AB30" s="1" t="str">
        <f ca="1"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C30" s="1" t="str">
        <f ca="1">IFERROR(__xludf.DUMMYFUNCTION("""COMPUTED_VALUE"""),"Meditation, trying to be active, sleep perfectly")</f>
        <v>Meditation, trying to be active, sleep perfectly</v>
      </c>
      <c r="AD30" s="1" t="str">
        <f ca="1">IFERROR(__xludf.DUMMYFUNCTION("""COMPUTED_VALUE"""),"None")</f>
        <v>None</v>
      </c>
      <c r="AE30" s="1" t="str">
        <f ca="1">IFERROR(__xludf.DUMMYFUNCTION("""COMPUTED_VALUE"""),"None")</f>
        <v>None</v>
      </c>
      <c r="AF30" s="1" t="str">
        <f ca="1">IFERROR(__xludf.DUMMYFUNCTION("""COMPUTED_VALUE"""),"None")</f>
        <v>None</v>
      </c>
      <c r="AG30" s="1" t="str">
        <f ca="1">IFERROR(__xludf.DUMMYFUNCTION("""COMPUTED_VALUE"""),"Yes")</f>
        <v>Yes</v>
      </c>
    </row>
    <row r="31" spans="1:33" ht="12.5" x14ac:dyDescent="0.25">
      <c r="A31" s="2">
        <f ca="1">IFERROR(__xludf.DUMMYFUNCTION("""COMPUTED_VALUE"""),44517.5090820023)</f>
        <v>44517.509082002303</v>
      </c>
      <c r="B31" s="1" t="str">
        <f ca="1">IFERROR(__xludf.DUMMYFUNCTION("""COMPUTED_VALUE"""),"sainanjali30@gmail.com")</f>
        <v>sainanjali30@gmail.com</v>
      </c>
      <c r="C31" s="1" t="str">
        <f ca="1">IFERROR(__xludf.DUMMYFUNCTION("""COMPUTED_VALUE"""),"Anjali")</f>
        <v>Anjali</v>
      </c>
      <c r="D31" s="1" t="str">
        <f ca="1">IFERROR(__xludf.DUMMYFUNCTION("""COMPUTED_VALUE"""),"B.A (P)")</f>
        <v>B.A (P)</v>
      </c>
      <c r="E31" s="1" t="str">
        <f ca="1">IFERROR(__xludf.DUMMYFUNCTION("""COMPUTED_VALUE"""),"20/1121")</f>
        <v>20/1121</v>
      </c>
      <c r="F31" s="3">
        <f ca="1">IFERROR(__xludf.DUMMYFUNCTION("""COMPUTED_VALUE"""),9953073119)</f>
        <v>9953073119</v>
      </c>
      <c r="G31" s="1" t="str">
        <f ca="1">IFERROR(__xludf.DUMMYFUNCTION("""COMPUTED_VALUE"""),"Delhi ")</f>
        <v xml:space="preserve">Delhi </v>
      </c>
      <c r="H31" s="1" t="str">
        <f ca="1">IFERROR(__xludf.DUMMYFUNCTION("""COMPUTED_VALUE"""),"Yes")</f>
        <v>Yes</v>
      </c>
      <c r="I31" s="1" t="str">
        <f ca="1">IFERROR(__xludf.DUMMYFUNCTION("""COMPUTED_VALUE"""),"Mrs. Kiran Tripathi")</f>
        <v>Mrs. Kiran Tripathi</v>
      </c>
      <c r="J31" s="1" t="str">
        <f ca="1">IFERROR(__xludf.DUMMYFUNCTION("""COMPUTED_VALUE"""),"5-6 hours")</f>
        <v>5-6 hours</v>
      </c>
      <c r="K31" s="1" t="str">
        <f ca="1">IFERROR(__xludf.DUMMYFUNCTION("""COMPUTED_VALUE"""),"Time saved in travelling")</f>
        <v>Time saved in travelling</v>
      </c>
      <c r="L31" s="1" t="str">
        <f ca="1">IFERROR(__xludf.DUMMYFUNCTION("""COMPUTED_VALUE"""),"Students are sometimes less involved/engaged (leave the class in between)")</f>
        <v>Students are sometimes less involved/engaged (leave the class in between)</v>
      </c>
      <c r="M31" s="1">
        <f ca="1">IFERROR(__xludf.DUMMYFUNCTION("""COMPUTED_VALUE"""),3)</f>
        <v>3</v>
      </c>
      <c r="N31" s="1" t="str">
        <f ca="1">IFERROR(__xludf.DUMMYFUNCTION("""COMPUTED_VALUE"""),"Offline")</f>
        <v>Offline</v>
      </c>
      <c r="O31" s="1" t="str">
        <f ca="1">IFERROR(__xludf.DUMMYFUNCTION("""COMPUTED_VALUE"""),"Compulsion due to pandemic")</f>
        <v>Compulsion due to pandemic</v>
      </c>
      <c r="P31" s="1" t="str">
        <f ca="1">IFERROR(__xludf.DUMMYFUNCTION("""COMPUTED_VALUE"""),"No")</f>
        <v>No</v>
      </c>
      <c r="Q31" s="1" t="str">
        <f ca="1">IFERROR(__xludf.DUMMYFUNCTION("""COMPUTED_VALUE"""),"Yes")</f>
        <v>Yes</v>
      </c>
      <c r="R31" s="1" t="str">
        <f ca="1">IFERROR(__xludf.DUMMYFUNCTION("""COMPUTED_VALUE"""),"Yes")</f>
        <v>Yes</v>
      </c>
      <c r="S31" s="1" t="str">
        <f ca="1">IFERROR(__xludf.DUMMYFUNCTION("""COMPUTED_VALUE"""),"Yes")</f>
        <v>Yes</v>
      </c>
      <c r="T31" s="1" t="str">
        <f ca="1">IFERROR(__xludf.DUMMYFUNCTION("""COMPUTED_VALUE"""),"Yes")</f>
        <v>Yes</v>
      </c>
      <c r="U31" s="1" t="str">
        <f ca="1">IFERROR(__xludf.DUMMYFUNCTION("""COMPUTED_VALUE"""),"Online")</f>
        <v>Online</v>
      </c>
      <c r="V31" s="1" t="str">
        <f ca="1">IFERROR(__xludf.DUMMYFUNCTION("""COMPUTED_VALUE"""),"No")</f>
        <v>No</v>
      </c>
      <c r="W31" s="1" t="str">
        <f ca="1">IFERROR(__xludf.DUMMYFUNCTION("""COMPUTED_VALUE"""),"Yes")</f>
        <v>Yes</v>
      </c>
      <c r="X31" s="1" t="str">
        <f ca="1">IFERROR(__xludf.DUMMYFUNCTION("""COMPUTED_VALUE"""),"Yes")</f>
        <v>Yes</v>
      </c>
      <c r="Y31" s="1" t="str">
        <f ca="1">IFERROR(__xludf.DUMMYFUNCTION("""COMPUTED_VALUE"""),"Yes")</f>
        <v>Yes</v>
      </c>
      <c r="Z31" s="1" t="str">
        <f ca="1">IFERROR(__xludf.DUMMYFUNCTION("""COMPUTED_VALUE"""),"No")</f>
        <v>No</v>
      </c>
      <c r="AA31" s="1" t="str">
        <f ca="1">IFERROR(__xludf.DUMMYFUNCTION("""COMPUTED_VALUE"""),"Yes")</f>
        <v>Yes</v>
      </c>
      <c r="AB31" s="1" t="str">
        <f ca="1"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C31" s="1" t="str">
        <f ca="1">IFERROR(__xludf.DUMMYFUNCTION("""COMPUTED_VALUE"""),"Meditation")</f>
        <v>Meditation</v>
      </c>
      <c r="AD31" s="1" t="str">
        <f ca="1">IFERROR(__xludf.DUMMYFUNCTION("""COMPUTED_VALUE"""),"Moderate: Family members frequently short-tempered with one another;and/or children in the home getting in physical fights with one another.")</f>
        <v>Moderate: Family members frequently short-tempered with one another;and/or children in the home getting in physical fights with one another.</v>
      </c>
      <c r="AE31" s="1" t="str">
        <f ca="1">IFERROR(__xludf.DUMMYFUNCTION("""COMPUTED_VALUE"""),"None")</f>
        <v>None</v>
      </c>
      <c r="AF31" s="1" t="str">
        <f ca="1">IFERROR(__xludf.DUMMYFUNCTION("""COMPUTED_VALUE"""),"Second Dose")</f>
        <v>Second Dose</v>
      </c>
      <c r="AG31" s="1" t="str">
        <f ca="1">IFERROR(__xludf.DUMMYFUNCTION("""COMPUTED_VALUE"""),"Yes")</f>
        <v>Yes</v>
      </c>
    </row>
    <row r="32" spans="1:33" ht="12.5" x14ac:dyDescent="0.25">
      <c r="A32" s="2">
        <f ca="1">IFERROR(__xludf.DUMMYFUNCTION("""COMPUTED_VALUE"""),44517.5108173263)</f>
        <v>44517.5108173263</v>
      </c>
      <c r="B32" s="1" t="str">
        <f ca="1">IFERROR(__xludf.DUMMYFUNCTION("""COMPUTED_VALUE"""),"0207vinita2002@gmail.com")</f>
        <v>0207vinita2002@gmail.com</v>
      </c>
      <c r="C32" s="1" t="str">
        <f ca="1">IFERROR(__xludf.DUMMYFUNCTION("""COMPUTED_VALUE"""),"Vinita")</f>
        <v>Vinita</v>
      </c>
      <c r="D32" s="1" t="str">
        <f ca="1">IFERROR(__xludf.DUMMYFUNCTION("""COMPUTED_VALUE"""),"B.A (P)")</f>
        <v>B.A (P)</v>
      </c>
      <c r="E32" s="1" t="str">
        <f ca="1">IFERROR(__xludf.DUMMYFUNCTION("""COMPUTED_VALUE"""),"20/0940")</f>
        <v>20/0940</v>
      </c>
      <c r="F32" s="3">
        <f ca="1">IFERROR(__xludf.DUMMYFUNCTION("""COMPUTED_VALUE"""),9310347916)</f>
        <v>9310347916</v>
      </c>
      <c r="G32" s="1" t="str">
        <f ca="1">IFERROR(__xludf.DUMMYFUNCTION("""COMPUTED_VALUE"""),"India")</f>
        <v>India</v>
      </c>
      <c r="H32" s="1" t="str">
        <f ca="1">IFERROR(__xludf.DUMMYFUNCTION("""COMPUTED_VALUE"""),"Yes")</f>
        <v>Yes</v>
      </c>
      <c r="I32" s="1" t="str">
        <f ca="1">IFERROR(__xludf.DUMMYFUNCTION("""COMPUTED_VALUE"""),"Kiran Tripathi")</f>
        <v>Kiran Tripathi</v>
      </c>
      <c r="J32" s="1" t="str">
        <f ca="1">IFERROR(__xludf.DUMMYFUNCTION("""COMPUTED_VALUE"""),"More than 6 hours")</f>
        <v>More than 6 hours</v>
      </c>
      <c r="K32" s="1" t="str">
        <f ca="1">IFERROR(__xludf.DUMMYFUNCTION("""COMPUTED_VALUE"""),"Time saved in travelling")</f>
        <v>Time saved in travelling</v>
      </c>
      <c r="L32" s="1" t="str">
        <f ca="1">IFERROR(__xludf.DUMMYFUNCTION("""COMPUTED_VALUE"""),"Network related disruptions")</f>
        <v>Network related disruptions</v>
      </c>
      <c r="M32" s="1">
        <f ca="1">IFERROR(__xludf.DUMMYFUNCTION("""COMPUTED_VALUE"""),8)</f>
        <v>8</v>
      </c>
      <c r="N32" s="1" t="str">
        <f ca="1">IFERROR(__xludf.DUMMYFUNCTION("""COMPUTED_VALUE"""),"Offline")</f>
        <v>Offline</v>
      </c>
      <c r="O32" s="1" t="str">
        <f ca="1">IFERROR(__xludf.DUMMYFUNCTION("""COMPUTED_VALUE"""),"Compulsion due to pandemic")</f>
        <v>Compulsion due to pandemic</v>
      </c>
      <c r="P32" s="1" t="str">
        <f ca="1">IFERROR(__xludf.DUMMYFUNCTION("""COMPUTED_VALUE"""),"Yes")</f>
        <v>Yes</v>
      </c>
      <c r="Q32" s="1" t="str">
        <f ca="1">IFERROR(__xludf.DUMMYFUNCTION("""COMPUTED_VALUE"""),"Yes")</f>
        <v>Yes</v>
      </c>
      <c r="R32" s="1" t="str">
        <f ca="1">IFERROR(__xludf.DUMMYFUNCTION("""COMPUTED_VALUE"""),"Yes")</f>
        <v>Yes</v>
      </c>
      <c r="S32" s="1" t="str">
        <f ca="1">IFERROR(__xludf.DUMMYFUNCTION("""COMPUTED_VALUE"""),"Yes")</f>
        <v>Yes</v>
      </c>
      <c r="T32" s="1" t="str">
        <f ca="1">IFERROR(__xludf.DUMMYFUNCTION("""COMPUTED_VALUE"""),"Yes")</f>
        <v>Yes</v>
      </c>
      <c r="U32" s="1" t="str">
        <f ca="1">IFERROR(__xludf.DUMMYFUNCTION("""COMPUTED_VALUE"""),"Online")</f>
        <v>Online</v>
      </c>
      <c r="V32" s="1" t="str">
        <f ca="1">IFERROR(__xludf.DUMMYFUNCTION("""COMPUTED_VALUE"""),"Yes")</f>
        <v>Yes</v>
      </c>
      <c r="W32" s="1" t="str">
        <f ca="1">IFERROR(__xludf.DUMMYFUNCTION("""COMPUTED_VALUE"""),"Yes")</f>
        <v>Yes</v>
      </c>
      <c r="X32" s="1" t="str">
        <f ca="1">IFERROR(__xludf.DUMMYFUNCTION("""COMPUTED_VALUE"""),"Yes")</f>
        <v>Yes</v>
      </c>
      <c r="Y32" s="1" t="str">
        <f ca="1">IFERROR(__xludf.DUMMYFUNCTION("""COMPUTED_VALUE"""),"Yes")</f>
        <v>Yes</v>
      </c>
      <c r="Z32" s="1" t="str">
        <f ca="1">IFERROR(__xludf.DUMMYFUNCTION("""COMPUTED_VALUE"""),"Yes")</f>
        <v>Yes</v>
      </c>
      <c r="AA32" s="1" t="str">
        <f ca="1">IFERROR(__xludf.DUMMYFUNCTION("""COMPUTED_VALUE"""),"Yes")</f>
        <v>Yes</v>
      </c>
      <c r="AB32" s="1" t="str">
        <f ca="1">IFERROR(__xludf.DUMMYFUNCTION("""COMPUTED_VALUE"""),"None")</f>
        <v>None</v>
      </c>
      <c r="AC32" s="1" t="str">
        <f ca="1">IFERROR(__xludf.DUMMYFUNCTION("""COMPUTED_VALUE"""),"Yes")</f>
        <v>Yes</v>
      </c>
      <c r="AD32" s="1" t="str">
        <f ca="1">IFERROR(__xludf.DUMMYFUNCTION("""COMPUTED_VALUE"""),"Mild: Family members ocassionally short-tempered with one another;no physical violence.")</f>
        <v>Mild: Family members ocassionally short-tempered with one another;no physical violence.</v>
      </c>
      <c r="AE32" s="1" t="str">
        <f ca="1">IFERROR(__xludf.DUMMYFUNCTION("""COMPUTED_VALUE"""),"None")</f>
        <v>None</v>
      </c>
      <c r="AF32" s="1" t="str">
        <f ca="1">IFERROR(__xludf.DUMMYFUNCTION("""COMPUTED_VALUE"""),"Second Dose")</f>
        <v>Second Dose</v>
      </c>
      <c r="AG32" s="1" t="str">
        <f ca="1">IFERROR(__xludf.DUMMYFUNCTION("""COMPUTED_VALUE"""),"Yes")</f>
        <v>Yes</v>
      </c>
    </row>
    <row r="33" spans="1:33" ht="12.5" x14ac:dyDescent="0.25">
      <c r="A33" s="2">
        <f ca="1">IFERROR(__xludf.DUMMYFUNCTION("""COMPUTED_VALUE"""),44517.515408368)</f>
        <v>44517.515408368003</v>
      </c>
      <c r="B33" s="1" t="str">
        <f ca="1">IFERROR(__xludf.DUMMYFUNCTION("""COMPUTED_VALUE"""),"muskansoni6424@gmail.com")</f>
        <v>muskansoni6424@gmail.com</v>
      </c>
      <c r="C33" s="1" t="str">
        <f ca="1">IFERROR(__xludf.DUMMYFUNCTION("""COMPUTED_VALUE"""),"Muskan Soni")</f>
        <v>Muskan Soni</v>
      </c>
      <c r="D33" s="1" t="str">
        <f ca="1">IFERROR(__xludf.DUMMYFUNCTION("""COMPUTED_VALUE"""),"B.A (P)")</f>
        <v>B.A (P)</v>
      </c>
      <c r="E33" s="1" t="str">
        <f ca="1">IFERROR(__xludf.DUMMYFUNCTION("""COMPUTED_VALUE"""),"20/0236")</f>
        <v>20/0236</v>
      </c>
      <c r="F33" s="3">
        <f ca="1">IFERROR(__xludf.DUMMYFUNCTION("""COMPUTED_VALUE"""),9015996955)</f>
        <v>9015996955</v>
      </c>
      <c r="G33" s="1" t="str">
        <f ca="1">IFERROR(__xludf.DUMMYFUNCTION("""COMPUTED_VALUE"""),"Delhi")</f>
        <v>Delhi</v>
      </c>
      <c r="H33" s="1" t="str">
        <f ca="1">IFERROR(__xludf.DUMMYFUNCTION("""COMPUTED_VALUE"""),"Yes")</f>
        <v>Yes</v>
      </c>
      <c r="I33" s="1" t="str">
        <f ca="1">IFERROR(__xludf.DUMMYFUNCTION("""COMPUTED_VALUE"""),"Ms. Kiran Tripathi")</f>
        <v>Ms. Kiran Tripathi</v>
      </c>
      <c r="J33" s="1" t="str">
        <f ca="1">IFERROR(__xludf.DUMMYFUNCTION("""COMPUTED_VALUE"""),"4-5 hours")</f>
        <v>4-5 hours</v>
      </c>
      <c r="K33" s="1" t="str">
        <f ca="1">IFERROR(__xludf.DUMMYFUNCTION("""COMPUTED_VALUE"""),"Time saved in travelling, Easy access to online study material")</f>
        <v>Time saved in travelling, Easy access to online study material</v>
      </c>
      <c r="L33" s="1" t="str">
        <f ca="1">IFERROR(__xludf.DUMMYFUNCTION("""COMPUTED_VALUE"""),"Network related disruptions, Lack of physical interaction and personal touch ‘")</f>
        <v>Network related disruptions, Lack of physical interaction and personal touch ‘</v>
      </c>
      <c r="M33" s="1">
        <f ca="1">IFERROR(__xludf.DUMMYFUNCTION("""COMPUTED_VALUE"""),9)</f>
        <v>9</v>
      </c>
      <c r="N33" s="1" t="str">
        <f ca="1">IFERROR(__xludf.DUMMYFUNCTION("""COMPUTED_VALUE"""),"Online")</f>
        <v>Online</v>
      </c>
      <c r="O33" s="1" t="str">
        <f ca="1">IFERROR(__xludf.DUMMYFUNCTION("""COMPUTED_VALUE"""),"Satisfactory")</f>
        <v>Satisfactory</v>
      </c>
      <c r="P33" s="1" t="str">
        <f ca="1">IFERROR(__xludf.DUMMYFUNCTION("""COMPUTED_VALUE"""),"Yes")</f>
        <v>Yes</v>
      </c>
      <c r="Q33" s="1" t="str">
        <f ca="1">IFERROR(__xludf.DUMMYFUNCTION("""COMPUTED_VALUE"""),"Yes")</f>
        <v>Yes</v>
      </c>
      <c r="R33" s="1" t="str">
        <f ca="1">IFERROR(__xludf.DUMMYFUNCTION("""COMPUTED_VALUE"""),"Yes")</f>
        <v>Yes</v>
      </c>
      <c r="S33" s="1" t="str">
        <f ca="1">IFERROR(__xludf.DUMMYFUNCTION("""COMPUTED_VALUE"""),"Yes")</f>
        <v>Yes</v>
      </c>
      <c r="T33" s="1" t="str">
        <f ca="1">IFERROR(__xludf.DUMMYFUNCTION("""COMPUTED_VALUE"""),"Yes")</f>
        <v>Yes</v>
      </c>
      <c r="U33" s="1" t="str">
        <f ca="1">IFERROR(__xludf.DUMMYFUNCTION("""COMPUTED_VALUE"""),"Online")</f>
        <v>Online</v>
      </c>
      <c r="V33" s="1" t="str">
        <f ca="1">IFERROR(__xludf.DUMMYFUNCTION("""COMPUTED_VALUE"""),"No")</f>
        <v>No</v>
      </c>
      <c r="W33" s="1" t="str">
        <f ca="1">IFERROR(__xludf.DUMMYFUNCTION("""COMPUTED_VALUE"""),"Yes")</f>
        <v>Yes</v>
      </c>
      <c r="X33" s="1" t="str">
        <f ca="1">IFERROR(__xludf.DUMMYFUNCTION("""COMPUTED_VALUE"""),"Yes")</f>
        <v>Yes</v>
      </c>
      <c r="Y33" s="1" t="str">
        <f ca="1">IFERROR(__xludf.DUMMYFUNCTION("""COMPUTED_VALUE"""),"Yes")</f>
        <v>Yes</v>
      </c>
      <c r="Z33" s="1" t="str">
        <f ca="1">IFERROR(__xludf.DUMMYFUNCTION("""COMPUTED_VALUE"""),"Yes")</f>
        <v>Yes</v>
      </c>
      <c r="AA33" s="1" t="str">
        <f ca="1">IFERROR(__xludf.DUMMYFUNCTION("""COMPUTED_VALUE"""),"Yes")</f>
        <v>Yes</v>
      </c>
      <c r="AB33" s="1" t="str">
        <f ca="1"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C33" s="1" t="str">
        <f ca="1">IFERROR(__xludf.DUMMYFUNCTION("""COMPUTED_VALUE"""),"I meditate ")</f>
        <v xml:space="preserve">I meditate </v>
      </c>
      <c r="AD33" s="1" t="str">
        <f ca="1">IFERROR(__xludf.DUMMYFUNCTION("""COMPUTED_VALUE"""),"None")</f>
        <v>None</v>
      </c>
      <c r="AE33" s="1" t="str">
        <f ca="1">IFERROR(__xludf.DUMMYFUNCTION("""COMPUTED_VALUE"""),"None")</f>
        <v>None</v>
      </c>
      <c r="AF33" s="1" t="str">
        <f ca="1">IFERROR(__xludf.DUMMYFUNCTION("""COMPUTED_VALUE"""),"Second Dose")</f>
        <v>Second Dose</v>
      </c>
      <c r="AG33" s="1" t="str">
        <f ca="1">IFERROR(__xludf.DUMMYFUNCTION("""COMPUTED_VALUE"""),"No")</f>
        <v>No</v>
      </c>
    </row>
    <row r="34" spans="1:33" ht="12.5" x14ac:dyDescent="0.25">
      <c r="A34" s="2">
        <f ca="1">IFERROR(__xludf.DUMMYFUNCTION("""COMPUTED_VALUE"""),44517.5267501157)</f>
        <v>44517.5267501157</v>
      </c>
      <c r="B34" s="1" t="str">
        <f ca="1">IFERROR(__xludf.DUMMYFUNCTION("""COMPUTED_VALUE"""),"prajapatikhushi2@gmail.com")</f>
        <v>prajapatikhushi2@gmail.com</v>
      </c>
      <c r="C34" s="1" t="str">
        <f ca="1">IFERROR(__xludf.DUMMYFUNCTION("""COMPUTED_VALUE"""),"Khushi prajapati")</f>
        <v>Khushi prajapati</v>
      </c>
      <c r="D34" s="1" t="str">
        <f ca="1">IFERROR(__xludf.DUMMYFUNCTION("""COMPUTED_VALUE"""),"B.A (P)")</f>
        <v>B.A (P)</v>
      </c>
      <c r="E34" s="1" t="str">
        <f ca="1">IFERROR(__xludf.DUMMYFUNCTION("""COMPUTED_VALUE"""),"20/0671")</f>
        <v>20/0671</v>
      </c>
      <c r="F34" s="3">
        <f ca="1">IFERROR(__xludf.DUMMYFUNCTION("""COMPUTED_VALUE"""),9650044036)</f>
        <v>9650044036</v>
      </c>
      <c r="G34" s="1" t="str">
        <f ca="1">IFERROR(__xludf.DUMMYFUNCTION("""COMPUTED_VALUE"""),"Delhi")</f>
        <v>Delhi</v>
      </c>
      <c r="H34" s="1" t="str">
        <f ca="1">IFERROR(__xludf.DUMMYFUNCTION("""COMPUTED_VALUE"""),"No")</f>
        <v>No</v>
      </c>
      <c r="I34" s="1" t="str">
        <f ca="1">IFERROR(__xludf.DUMMYFUNCTION("""COMPUTED_VALUE"""),"Kiran tripati ma'am ")</f>
        <v xml:space="preserve">Kiran tripati ma'am </v>
      </c>
      <c r="J34" s="1" t="str">
        <f ca="1">IFERROR(__xludf.DUMMYFUNCTION("""COMPUTED_VALUE"""),"3-4 hours")</f>
        <v>3-4 hours</v>
      </c>
      <c r="K34" s="1" t="str">
        <f ca="1">IFERROR(__xludf.DUMMYFUNCTION("""COMPUTED_VALUE"""),"Convenience to outstation students")</f>
        <v>Convenience to outstation students</v>
      </c>
      <c r="L34" s="1" t="str">
        <f ca="1"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M34" s="1">
        <f ca="1">IFERROR(__xludf.DUMMYFUNCTION("""COMPUTED_VALUE"""),2)</f>
        <v>2</v>
      </c>
      <c r="N34" s="1" t="str">
        <f ca="1">IFERROR(__xludf.DUMMYFUNCTION("""COMPUTED_VALUE"""),"Offline")</f>
        <v>Offline</v>
      </c>
      <c r="O34" s="1" t="str">
        <f ca="1">IFERROR(__xludf.DUMMYFUNCTION("""COMPUTED_VALUE"""),"Not Satisfactory")</f>
        <v>Not Satisfactory</v>
      </c>
      <c r="P34" s="1" t="str">
        <f ca="1">IFERROR(__xludf.DUMMYFUNCTION("""COMPUTED_VALUE"""),"No")</f>
        <v>No</v>
      </c>
      <c r="Q34" s="1" t="str">
        <f ca="1">IFERROR(__xludf.DUMMYFUNCTION("""COMPUTED_VALUE"""),"No")</f>
        <v>No</v>
      </c>
      <c r="R34" s="1" t="str">
        <f ca="1">IFERROR(__xludf.DUMMYFUNCTION("""COMPUTED_VALUE"""),"No")</f>
        <v>No</v>
      </c>
      <c r="S34" s="1" t="str">
        <f ca="1">IFERROR(__xludf.DUMMYFUNCTION("""COMPUTED_VALUE"""),"No")</f>
        <v>No</v>
      </c>
      <c r="T34" s="1" t="str">
        <f ca="1">IFERROR(__xludf.DUMMYFUNCTION("""COMPUTED_VALUE"""),"Yes")</f>
        <v>Yes</v>
      </c>
      <c r="U34" s="1" t="str">
        <f ca="1">IFERROR(__xludf.DUMMYFUNCTION("""COMPUTED_VALUE"""),"Online")</f>
        <v>Online</v>
      </c>
      <c r="V34" s="1" t="str">
        <f ca="1">IFERROR(__xludf.DUMMYFUNCTION("""COMPUTED_VALUE"""),"No")</f>
        <v>No</v>
      </c>
      <c r="W34" s="1" t="str">
        <f ca="1">IFERROR(__xludf.DUMMYFUNCTION("""COMPUTED_VALUE"""),"Yes")</f>
        <v>Yes</v>
      </c>
      <c r="X34" s="1" t="str">
        <f ca="1">IFERROR(__xludf.DUMMYFUNCTION("""COMPUTED_VALUE"""),"Yes")</f>
        <v>Yes</v>
      </c>
      <c r="Y34" s="1" t="str">
        <f ca="1">IFERROR(__xludf.DUMMYFUNCTION("""COMPUTED_VALUE"""),"No")</f>
        <v>No</v>
      </c>
      <c r="Z34" s="1"/>
      <c r="AA34" s="1" t="str">
        <f ca="1">IFERROR(__xludf.DUMMYFUNCTION("""COMPUTED_VALUE"""),"Yes")</f>
        <v>Yes</v>
      </c>
      <c r="AB34" s="1" t="str">
        <f ca="1"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C34" s="1" t="str">
        <f ca="1">IFERROR(__xludf.DUMMYFUNCTION("""COMPUTED_VALUE"""),"Nothing ")</f>
        <v xml:space="preserve">Nothing </v>
      </c>
      <c r="AD34" s="1" t="str">
        <f ca="1">IFERROR(__xludf.DUMMYFUNCTION("""COMPUTED_VALUE"""),"Mild: Family members ocassionally short-tempered with one another;no physical violence.")</f>
        <v>Mild: Family members ocassionally short-tempered with one another;no physical violence.</v>
      </c>
      <c r="AE34" s="1" t="str">
        <f ca="1">IFERROR(__xludf.DUMMYFUNCTION("""COMPUTED_VALUE"""),"None")</f>
        <v>None</v>
      </c>
      <c r="AF34" s="1" t="str">
        <f ca="1">IFERROR(__xludf.DUMMYFUNCTION("""COMPUTED_VALUE"""),"Second Dose")</f>
        <v>Second Dose</v>
      </c>
      <c r="AG34" s="1" t="str">
        <f ca="1">IFERROR(__xludf.DUMMYFUNCTION("""COMPUTED_VALUE"""),"No")</f>
        <v>No</v>
      </c>
    </row>
    <row r="35" spans="1:33" ht="12.5" x14ac:dyDescent="0.25">
      <c r="A35" s="2">
        <f ca="1">IFERROR(__xludf.DUMMYFUNCTION("""COMPUTED_VALUE"""),44517.535221574)</f>
        <v>44517.535221573999</v>
      </c>
      <c r="B35" s="1" t="str">
        <f ca="1">IFERROR(__xludf.DUMMYFUNCTION("""COMPUTED_VALUE"""),"akanshajomi123@gmail.com")</f>
        <v>akanshajomi123@gmail.com</v>
      </c>
      <c r="C35" s="1" t="str">
        <f ca="1">IFERROR(__xludf.DUMMYFUNCTION("""COMPUTED_VALUE"""),"AKANSHA SHARMA")</f>
        <v>AKANSHA SHARMA</v>
      </c>
      <c r="D35" s="1" t="str">
        <f ca="1">IFERROR(__xludf.DUMMYFUNCTION("""COMPUTED_VALUE"""),"B.A (P)")</f>
        <v>B.A (P)</v>
      </c>
      <c r="E35" s="1" t="str">
        <f ca="1">IFERROR(__xludf.DUMMYFUNCTION("""COMPUTED_VALUE"""),"20/0253")</f>
        <v>20/0253</v>
      </c>
      <c r="F35" s="3">
        <f ca="1">IFERROR(__xludf.DUMMYFUNCTION("""COMPUTED_VALUE"""),16396465852)</f>
        <v>16396465852</v>
      </c>
      <c r="G35" s="1" t="str">
        <f ca="1">IFERROR(__xludf.DUMMYFUNCTION("""COMPUTED_VALUE"""),"Moradabad")</f>
        <v>Moradabad</v>
      </c>
      <c r="H35" s="1" t="str">
        <f ca="1">IFERROR(__xludf.DUMMYFUNCTION("""COMPUTED_VALUE"""),"Yes")</f>
        <v>Yes</v>
      </c>
      <c r="I35" s="1" t="str">
        <f ca="1">IFERROR(__xludf.DUMMYFUNCTION("""COMPUTED_VALUE"""),"Dr. Kiran ")</f>
        <v xml:space="preserve">Dr. Kiran </v>
      </c>
      <c r="J35" s="1" t="str">
        <f ca="1">IFERROR(__xludf.DUMMYFUNCTION("""COMPUTED_VALUE"""),"5-6 hours")</f>
        <v>5-6 hours</v>
      </c>
      <c r="K35" s="1" t="str">
        <f ca="1">IFERROR(__xludf.DUMMYFUNCTION("""COMPUTED_VALUE"""),"Time saved in travelling, Convenience to outstation students")</f>
        <v>Time saved in travelling, Convenience to outstation students</v>
      </c>
      <c r="L35" s="1" t="str">
        <f ca="1">IFERROR(__xludf.DUMMYFUNCTION("""COMPUTED_VALUE"""),"Network related disruptions, Students are sometimes less involved/engaged (leave the class in between)")</f>
        <v>Network related disruptions, Students are sometimes less involved/engaged (leave the class in between)</v>
      </c>
      <c r="M35" s="1">
        <f ca="1">IFERROR(__xludf.DUMMYFUNCTION("""COMPUTED_VALUE"""),6)</f>
        <v>6</v>
      </c>
      <c r="N35" s="1" t="str">
        <f ca="1">IFERROR(__xludf.DUMMYFUNCTION("""COMPUTED_VALUE"""),"Blended Learning (both)")</f>
        <v>Blended Learning (both)</v>
      </c>
      <c r="O35" s="1" t="str">
        <f ca="1">IFERROR(__xludf.DUMMYFUNCTION("""COMPUTED_VALUE"""),"Compulsion due to pandemic")</f>
        <v>Compulsion due to pandemic</v>
      </c>
      <c r="P35" s="1" t="str">
        <f ca="1">IFERROR(__xludf.DUMMYFUNCTION("""COMPUTED_VALUE"""),"Yes")</f>
        <v>Yes</v>
      </c>
      <c r="Q35" s="1" t="str">
        <f ca="1">IFERROR(__xludf.DUMMYFUNCTION("""COMPUTED_VALUE"""),"Yes")</f>
        <v>Yes</v>
      </c>
      <c r="R35" s="1" t="str">
        <f ca="1">IFERROR(__xludf.DUMMYFUNCTION("""COMPUTED_VALUE"""),"Yes")</f>
        <v>Yes</v>
      </c>
      <c r="S35" s="1" t="str">
        <f ca="1">IFERROR(__xludf.DUMMYFUNCTION("""COMPUTED_VALUE"""),"Yes")</f>
        <v>Yes</v>
      </c>
      <c r="T35" s="1" t="str">
        <f ca="1">IFERROR(__xludf.DUMMYFUNCTION("""COMPUTED_VALUE"""),"Yes")</f>
        <v>Yes</v>
      </c>
      <c r="U35" s="1" t="str">
        <f ca="1">IFERROR(__xludf.DUMMYFUNCTION("""COMPUTED_VALUE"""),"Online")</f>
        <v>Online</v>
      </c>
      <c r="V35" s="1" t="str">
        <f ca="1">IFERROR(__xludf.DUMMYFUNCTION("""COMPUTED_VALUE"""),"Yes")</f>
        <v>Yes</v>
      </c>
      <c r="W35" s="1" t="str">
        <f ca="1">IFERROR(__xludf.DUMMYFUNCTION("""COMPUTED_VALUE"""),"Yes")</f>
        <v>Yes</v>
      </c>
      <c r="X35" s="1" t="str">
        <f ca="1">IFERROR(__xludf.DUMMYFUNCTION("""COMPUTED_VALUE"""),"Yes")</f>
        <v>Yes</v>
      </c>
      <c r="Y35" s="1" t="str">
        <f ca="1">IFERROR(__xludf.DUMMYFUNCTION("""COMPUTED_VALUE"""),"Yes")</f>
        <v>Yes</v>
      </c>
      <c r="Z35" s="1" t="str">
        <f ca="1">IFERROR(__xludf.DUMMYFUNCTION("""COMPUTED_VALUE"""),"No ")</f>
        <v xml:space="preserve">No </v>
      </c>
      <c r="AA35" s="1" t="str">
        <f ca="1">IFERROR(__xludf.DUMMYFUNCTION("""COMPUTED_VALUE"""),"No")</f>
        <v>No</v>
      </c>
      <c r="AB35" s="1" t="str">
        <f ca="1">IFERROR(__xludf.DUMMYFUNCTION("""COMPUTED_VALUE"""),"None")</f>
        <v>None</v>
      </c>
      <c r="AC35" s="1"/>
      <c r="AD35" s="1" t="str">
        <f ca="1">IFERROR(__xludf.DUMMYFUNCTION("""COMPUTED_VALUE"""),"None")</f>
        <v>None</v>
      </c>
      <c r="AE35" s="1" t="str">
        <f ca="1">IFERROR(__xludf.DUMMYFUNCTION("""COMPUTED_VALUE"""),"None")</f>
        <v>None</v>
      </c>
      <c r="AF35" s="1" t="str">
        <f ca="1">IFERROR(__xludf.DUMMYFUNCTION("""COMPUTED_VALUE"""),"Second Dose")</f>
        <v>Second Dose</v>
      </c>
      <c r="AG35" s="1" t="str">
        <f ca="1">IFERROR(__xludf.DUMMYFUNCTION("""COMPUTED_VALUE"""),"Yes")</f>
        <v>Yes</v>
      </c>
    </row>
    <row r="36" spans="1:33" ht="12.5" x14ac:dyDescent="0.25">
      <c r="A36" s="2">
        <f ca="1">IFERROR(__xludf.DUMMYFUNCTION("""COMPUTED_VALUE"""),44517.5500387847)</f>
        <v>44517.550038784699</v>
      </c>
      <c r="B36" s="1" t="str">
        <f ca="1">IFERROR(__xludf.DUMMYFUNCTION("""COMPUTED_VALUE"""),"radheyshyambahal@gmail.com")</f>
        <v>radheyshyambahal@gmail.com</v>
      </c>
      <c r="C36" s="1" t="str">
        <f ca="1">IFERROR(__xludf.DUMMYFUNCTION("""COMPUTED_VALUE"""),"Kum Kum Bahal")</f>
        <v>Kum Kum Bahal</v>
      </c>
      <c r="D36" s="1" t="str">
        <f ca="1">IFERROR(__xludf.DUMMYFUNCTION("""COMPUTED_VALUE"""),"B.A (P)")</f>
        <v>B.A (P)</v>
      </c>
      <c r="E36" s="1" t="str">
        <f ca="1">IFERROR(__xludf.DUMMYFUNCTION("""COMPUTED_VALUE"""),"20/0492")</f>
        <v>20/0492</v>
      </c>
      <c r="F36" s="3">
        <f ca="1">IFERROR(__xludf.DUMMYFUNCTION("""COMPUTED_VALUE"""),8506031728)</f>
        <v>8506031728</v>
      </c>
      <c r="G36" s="1" t="str">
        <f ca="1">IFERROR(__xludf.DUMMYFUNCTION("""COMPUTED_VALUE"""),"Delhi")</f>
        <v>Delhi</v>
      </c>
      <c r="H36" s="1" t="str">
        <f ca="1">IFERROR(__xludf.DUMMYFUNCTION("""COMPUTED_VALUE"""),"Yes")</f>
        <v>Yes</v>
      </c>
      <c r="I36" s="1" t="str">
        <f ca="1">IFERROR(__xludf.DUMMYFUNCTION("""COMPUTED_VALUE"""),"Dr Kiran")</f>
        <v>Dr Kiran</v>
      </c>
      <c r="J36" s="1" t="str">
        <f ca="1">IFERROR(__xludf.DUMMYFUNCTION("""COMPUTED_VALUE"""),"4-5 hours")</f>
        <v>4-5 hours</v>
      </c>
      <c r="K36" s="1" t="str">
        <f ca="1">IFERROR(__xludf.DUMMYFUNCTION("""COMPUTED_VALUE"""),"Time saved in travelling")</f>
        <v>Time saved in travelling</v>
      </c>
      <c r="L36" s="1" t="str">
        <f ca="1">IFERROR(__xludf.DUMMYFUNCTION("""COMPUTED_VALUE"""),"Lack of physical interaction and personal touch ‘")</f>
        <v>Lack of physical interaction and personal touch ‘</v>
      </c>
      <c r="M36" s="1">
        <f ca="1">IFERROR(__xludf.DUMMYFUNCTION("""COMPUTED_VALUE"""),4)</f>
        <v>4</v>
      </c>
      <c r="N36" s="1" t="str">
        <f ca="1">IFERROR(__xludf.DUMMYFUNCTION("""COMPUTED_VALUE"""),"Offline")</f>
        <v>Offline</v>
      </c>
      <c r="O36" s="1" t="str">
        <f ca="1">IFERROR(__xludf.DUMMYFUNCTION("""COMPUTED_VALUE"""),"Not Satisfactory")</f>
        <v>Not Satisfactory</v>
      </c>
      <c r="P36" s="1" t="str">
        <f ca="1">IFERROR(__xludf.DUMMYFUNCTION("""COMPUTED_VALUE"""),"Yes")</f>
        <v>Yes</v>
      </c>
      <c r="Q36" s="1" t="str">
        <f ca="1">IFERROR(__xludf.DUMMYFUNCTION("""COMPUTED_VALUE"""),"Yes")</f>
        <v>Yes</v>
      </c>
      <c r="R36" s="1" t="str">
        <f ca="1">IFERROR(__xludf.DUMMYFUNCTION("""COMPUTED_VALUE"""),"Yes")</f>
        <v>Yes</v>
      </c>
      <c r="S36" s="1" t="str">
        <f ca="1">IFERROR(__xludf.DUMMYFUNCTION("""COMPUTED_VALUE"""),"No")</f>
        <v>No</v>
      </c>
      <c r="T36" s="1" t="str">
        <f ca="1">IFERROR(__xludf.DUMMYFUNCTION("""COMPUTED_VALUE"""),"Yes")</f>
        <v>Yes</v>
      </c>
      <c r="U36" s="1" t="str">
        <f ca="1">IFERROR(__xludf.DUMMYFUNCTION("""COMPUTED_VALUE"""),"Online")</f>
        <v>Online</v>
      </c>
      <c r="V36" s="1" t="str">
        <f ca="1">IFERROR(__xludf.DUMMYFUNCTION("""COMPUTED_VALUE"""),"No")</f>
        <v>No</v>
      </c>
      <c r="W36" s="1" t="str">
        <f ca="1">IFERROR(__xludf.DUMMYFUNCTION("""COMPUTED_VALUE"""),"Yes")</f>
        <v>Yes</v>
      </c>
      <c r="X36" s="1" t="str">
        <f ca="1">IFERROR(__xludf.DUMMYFUNCTION("""COMPUTED_VALUE"""),"Yes")</f>
        <v>Yes</v>
      </c>
      <c r="Y36" s="1" t="str">
        <f ca="1">IFERROR(__xludf.DUMMYFUNCTION("""COMPUTED_VALUE"""),"No")</f>
        <v>No</v>
      </c>
      <c r="Z36" s="1" t="str">
        <f ca="1">IFERROR(__xludf.DUMMYFUNCTION("""COMPUTED_VALUE"""),"Not yet")</f>
        <v>Not yet</v>
      </c>
      <c r="AA36" s="1" t="str">
        <f ca="1">IFERROR(__xludf.DUMMYFUNCTION("""COMPUTED_VALUE"""),"No")</f>
        <v>No</v>
      </c>
      <c r="AB36" s="1" t="str">
        <f ca="1"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C36" s="1" t="str">
        <f ca="1">IFERROR(__xludf.DUMMYFUNCTION("""COMPUTED_VALUE"""),"try to keep myself busy with work like doing exercises, learning to cook,and listening music is one of my favourite way to reduce my stress")</f>
        <v>try to keep myself busy with work like doing exercises, learning to cook,and listening music is one of my favourite way to reduce my stress</v>
      </c>
      <c r="AD36" s="1" t="str">
        <f ca="1">IFERROR(__xludf.DUMMYFUNCTION("""COMPUTED_VALUE"""),"None")</f>
        <v>None</v>
      </c>
      <c r="AE36" s="1" t="str">
        <f ca="1">IFERROR(__xludf.DUMMYFUNCTION("""COMPUTED_VALUE"""),"Mild: Symptoms effectively managed at home")</f>
        <v>Mild: Symptoms effectively managed at home</v>
      </c>
      <c r="AF36" s="1" t="str">
        <f ca="1">IFERROR(__xludf.DUMMYFUNCTION("""COMPUTED_VALUE"""),"First Dose")</f>
        <v>First Dose</v>
      </c>
      <c r="AG36" s="1" t="str">
        <f ca="1">IFERROR(__xludf.DUMMYFUNCTION("""COMPUTED_VALUE"""),"Yes")</f>
        <v>Yes</v>
      </c>
    </row>
    <row r="37" spans="1:33" ht="12.5" x14ac:dyDescent="0.25">
      <c r="A37" s="2">
        <f ca="1">IFERROR(__xludf.DUMMYFUNCTION("""COMPUTED_VALUE"""),44517.5536288194)</f>
        <v>44517.553628819398</v>
      </c>
      <c r="B37" s="1" t="str">
        <f ca="1">IFERROR(__xludf.DUMMYFUNCTION("""COMPUTED_VALUE"""),"gaminggenerationtech@gmail.com")</f>
        <v>gaminggenerationtech@gmail.com</v>
      </c>
      <c r="C37" s="1" t="str">
        <f ca="1">IFERROR(__xludf.DUMMYFUNCTION("""COMPUTED_VALUE"""),"Zainab")</f>
        <v>Zainab</v>
      </c>
      <c r="D37" s="1" t="str">
        <f ca="1">IFERROR(__xludf.DUMMYFUNCTION("""COMPUTED_VALUE"""),"B.A (P)")</f>
        <v>B.A (P)</v>
      </c>
      <c r="E37" s="1" t="str">
        <f ca="1">IFERROR(__xludf.DUMMYFUNCTION("""COMPUTED_VALUE"""),"20/1368")</f>
        <v>20/1368</v>
      </c>
      <c r="F37" s="3">
        <f ca="1">IFERROR(__xludf.DUMMYFUNCTION("""COMPUTED_VALUE"""),9871534350)</f>
        <v>9871534350</v>
      </c>
      <c r="G37" s="1" t="str">
        <f ca="1">IFERROR(__xludf.DUMMYFUNCTION("""COMPUTED_VALUE"""),"north east")</f>
        <v>north east</v>
      </c>
      <c r="H37" s="1" t="str">
        <f ca="1">IFERROR(__xludf.DUMMYFUNCTION("""COMPUTED_VALUE"""),"Yes")</f>
        <v>Yes</v>
      </c>
      <c r="I37" s="1" t="str">
        <f ca="1">IFERROR(__xludf.DUMMYFUNCTION("""COMPUTED_VALUE"""),"Dr. Kiran")</f>
        <v>Dr. Kiran</v>
      </c>
      <c r="J37" s="1" t="str">
        <f ca="1">IFERROR(__xludf.DUMMYFUNCTION("""COMPUTED_VALUE"""),"3-4 hours")</f>
        <v>3-4 hours</v>
      </c>
      <c r="K37" s="1" t="str">
        <f ca="1">IFERROR(__xludf.DUMMYFUNCTION("""COMPUTED_VALUE"""),"Time saved in travelling")</f>
        <v>Time saved in travelling</v>
      </c>
      <c r="L37" s="1" t="str">
        <f ca="1">IFERROR(__xludf.DUMMYFUNCTION("""COMPUTED_VALUE"""),"Lack of physical interaction and personal touch ‘")</f>
        <v>Lack of physical interaction and personal touch ‘</v>
      </c>
      <c r="M37" s="1">
        <f ca="1">IFERROR(__xludf.DUMMYFUNCTION("""COMPUTED_VALUE"""),5)</f>
        <v>5</v>
      </c>
      <c r="N37" s="1" t="str">
        <f ca="1">IFERROR(__xludf.DUMMYFUNCTION("""COMPUTED_VALUE"""),"Offline")</f>
        <v>Offline</v>
      </c>
      <c r="O37" s="1" t="str">
        <f ca="1">IFERROR(__xludf.DUMMYFUNCTION("""COMPUTED_VALUE"""),"Compulsion due to pandemic")</f>
        <v>Compulsion due to pandemic</v>
      </c>
      <c r="P37" s="1" t="str">
        <f ca="1">IFERROR(__xludf.DUMMYFUNCTION("""COMPUTED_VALUE"""),"Yes")</f>
        <v>Yes</v>
      </c>
      <c r="Q37" s="1" t="str">
        <f ca="1">IFERROR(__xludf.DUMMYFUNCTION("""COMPUTED_VALUE"""),"Yes")</f>
        <v>Yes</v>
      </c>
      <c r="R37" s="1" t="str">
        <f ca="1">IFERROR(__xludf.DUMMYFUNCTION("""COMPUTED_VALUE"""),"Yes")</f>
        <v>Yes</v>
      </c>
      <c r="S37" s="1" t="str">
        <f ca="1">IFERROR(__xludf.DUMMYFUNCTION("""COMPUTED_VALUE"""),"No")</f>
        <v>No</v>
      </c>
      <c r="T37" s="1" t="str">
        <f ca="1">IFERROR(__xludf.DUMMYFUNCTION("""COMPUTED_VALUE"""),"Yes")</f>
        <v>Yes</v>
      </c>
      <c r="U37" s="1" t="str">
        <f ca="1">IFERROR(__xludf.DUMMYFUNCTION("""COMPUTED_VALUE"""),"Offline")</f>
        <v>Offline</v>
      </c>
      <c r="V37" s="1" t="str">
        <f ca="1">IFERROR(__xludf.DUMMYFUNCTION("""COMPUTED_VALUE"""),"Yes")</f>
        <v>Yes</v>
      </c>
      <c r="W37" s="1" t="str">
        <f ca="1">IFERROR(__xludf.DUMMYFUNCTION("""COMPUTED_VALUE"""),"Yes")</f>
        <v>Yes</v>
      </c>
      <c r="X37" s="1" t="str">
        <f ca="1">IFERROR(__xludf.DUMMYFUNCTION("""COMPUTED_VALUE"""),"Yes")</f>
        <v>Yes</v>
      </c>
      <c r="Y37" s="1" t="str">
        <f ca="1">IFERROR(__xludf.DUMMYFUNCTION("""COMPUTED_VALUE"""),"No")</f>
        <v>No</v>
      </c>
      <c r="Z37" s="1" t="str">
        <f ca="1">IFERROR(__xludf.DUMMYFUNCTION("""COMPUTED_VALUE"""),"No")</f>
        <v>No</v>
      </c>
      <c r="AA37" s="1" t="str">
        <f ca="1">IFERROR(__xludf.DUMMYFUNCTION("""COMPUTED_VALUE"""),"Yes ")</f>
        <v xml:space="preserve">Yes </v>
      </c>
      <c r="AB37" s="1" t="str">
        <f ca="1"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C37" s="1" t="str">
        <f ca="1">IFERROR(__xludf.DUMMYFUNCTION("""COMPUTED_VALUE"""),"I am endulging to myself in other activities like in give time to myself, which earlier very difficult to took out. And from its i am feeling positive and vibrant ")</f>
        <v xml:space="preserve">I am endulging to myself in other activities like in give time to myself, which earlier very difficult to took out. And from its i am feeling positive and vibrant </v>
      </c>
      <c r="AD37" s="1" t="str">
        <f ca="1">IFERROR(__xludf.DUMMYFUNCTION("""COMPUTED_VALUE"""),"None")</f>
        <v>None</v>
      </c>
      <c r="AE37" s="1" t="str">
        <f ca="1">IFERROR(__xludf.DUMMYFUNCTION("""COMPUTED_VALUE"""),"None")</f>
        <v>None</v>
      </c>
      <c r="AF37" s="1" t="str">
        <f ca="1">IFERROR(__xludf.DUMMYFUNCTION("""COMPUTED_VALUE"""),"None")</f>
        <v>None</v>
      </c>
      <c r="AG37" s="1" t="str">
        <f ca="1">IFERROR(__xludf.DUMMYFUNCTION("""COMPUTED_VALUE"""),"Yes")</f>
        <v>Yes</v>
      </c>
    </row>
    <row r="38" spans="1:33" ht="12.5" x14ac:dyDescent="0.25">
      <c r="A38" s="2">
        <f ca="1">IFERROR(__xludf.DUMMYFUNCTION("""COMPUTED_VALUE"""),44517.5928347222)</f>
        <v>44517.5928347222</v>
      </c>
      <c r="B38" s="1" t="str">
        <f ca="1">IFERROR(__xludf.DUMMYFUNCTION("""COMPUTED_VALUE"""),"bansalsurbhi46@gmail.com")</f>
        <v>bansalsurbhi46@gmail.com</v>
      </c>
      <c r="C38" s="1" t="str">
        <f ca="1">IFERROR(__xludf.DUMMYFUNCTION("""COMPUTED_VALUE"""),"Surbhi")</f>
        <v>Surbhi</v>
      </c>
      <c r="D38" s="1" t="str">
        <f ca="1">IFERROR(__xludf.DUMMYFUNCTION("""COMPUTED_VALUE"""),"B.A (P)")</f>
        <v>B.A (P)</v>
      </c>
      <c r="E38" s="1" t="str">
        <f ca="1">IFERROR(__xludf.DUMMYFUNCTION("""COMPUTED_VALUE"""),"20/0071")</f>
        <v>20/0071</v>
      </c>
      <c r="F38" s="3">
        <f ca="1">IFERROR(__xludf.DUMMYFUNCTION("""COMPUTED_VALUE"""),9582622878)</f>
        <v>9582622878</v>
      </c>
      <c r="G38" s="1" t="str">
        <f ca="1">IFERROR(__xludf.DUMMYFUNCTION("""COMPUTED_VALUE"""),"Delhi")</f>
        <v>Delhi</v>
      </c>
      <c r="H38" s="1" t="str">
        <f ca="1">IFERROR(__xludf.DUMMYFUNCTION("""COMPUTED_VALUE"""),"Yes")</f>
        <v>Yes</v>
      </c>
      <c r="I38" s="1" t="str">
        <f ca="1">IFERROR(__xludf.DUMMYFUNCTION("""COMPUTED_VALUE"""),"Dr. Kiran")</f>
        <v>Dr. Kiran</v>
      </c>
      <c r="J38" s="1" t="str">
        <f ca="1">IFERROR(__xludf.DUMMYFUNCTION("""COMPUTED_VALUE"""),"5-6 hours")</f>
        <v>5-6 hours</v>
      </c>
      <c r="K38" s="1" t="str">
        <f ca="1">IFERROR(__xludf.DUMMYFUNCTION("""COMPUTED_VALUE"""),"Time saved in travelling")</f>
        <v>Time saved in travelling</v>
      </c>
      <c r="L38" s="1" t="str">
        <f ca="1">IFERROR(__xludf.DUMMYFUNCTION("""COMPUTED_VALUE"""),"Lack of physical interaction and personal touch ‘")</f>
        <v>Lack of physical interaction and personal touch ‘</v>
      </c>
      <c r="M38" s="1">
        <f ca="1">IFERROR(__xludf.DUMMYFUNCTION("""COMPUTED_VALUE"""),8)</f>
        <v>8</v>
      </c>
      <c r="N38" s="1" t="str">
        <f ca="1">IFERROR(__xludf.DUMMYFUNCTION("""COMPUTED_VALUE"""),"Blended Learning (both)")</f>
        <v>Blended Learning (both)</v>
      </c>
      <c r="O38" s="1" t="str">
        <f ca="1">IFERROR(__xludf.DUMMYFUNCTION("""COMPUTED_VALUE"""),"Compulsion due to pandemic")</f>
        <v>Compulsion due to pandemic</v>
      </c>
      <c r="P38" s="1" t="str">
        <f ca="1">IFERROR(__xludf.DUMMYFUNCTION("""COMPUTED_VALUE"""),"Yes")</f>
        <v>Yes</v>
      </c>
      <c r="Q38" s="1" t="str">
        <f ca="1">IFERROR(__xludf.DUMMYFUNCTION("""COMPUTED_VALUE"""),"Yes")</f>
        <v>Yes</v>
      </c>
      <c r="R38" s="1" t="str">
        <f ca="1">IFERROR(__xludf.DUMMYFUNCTION("""COMPUTED_VALUE"""),"Yes")</f>
        <v>Yes</v>
      </c>
      <c r="S38" s="1" t="str">
        <f ca="1">IFERROR(__xludf.DUMMYFUNCTION("""COMPUTED_VALUE"""),"Yes")</f>
        <v>Yes</v>
      </c>
      <c r="T38" s="1" t="str">
        <f ca="1">IFERROR(__xludf.DUMMYFUNCTION("""COMPUTED_VALUE"""),"Yes")</f>
        <v>Yes</v>
      </c>
      <c r="U38" s="1" t="str">
        <f ca="1">IFERROR(__xludf.DUMMYFUNCTION("""COMPUTED_VALUE"""),"Offline")</f>
        <v>Offline</v>
      </c>
      <c r="V38" s="1" t="str">
        <f ca="1">IFERROR(__xludf.DUMMYFUNCTION("""COMPUTED_VALUE"""),"No")</f>
        <v>No</v>
      </c>
      <c r="W38" s="1" t="str">
        <f ca="1">IFERROR(__xludf.DUMMYFUNCTION("""COMPUTED_VALUE"""),"Yes")</f>
        <v>Yes</v>
      </c>
      <c r="X38" s="1" t="str">
        <f ca="1">IFERROR(__xludf.DUMMYFUNCTION("""COMPUTED_VALUE"""),"Yes")</f>
        <v>Yes</v>
      </c>
      <c r="Y38" s="1" t="str">
        <f ca="1">IFERROR(__xludf.DUMMYFUNCTION("""COMPUTED_VALUE"""),"No")</f>
        <v>No</v>
      </c>
      <c r="Z38" s="1" t="str">
        <f ca="1">IFERROR(__xludf.DUMMYFUNCTION("""COMPUTED_VALUE"""),"Not as such personal help is required but yes overall college can help, for that I want to give some suggestion which can help us, is that college can make a separate portal on our College website which includes the information of all small and big compet"&amp;"ition and events so that everything will be available on a specific place and  we can regularly check it and nothing will be miss out in and also similarly there should be a page regarding the information of college societies  as many of students didn't k"&amp;"now much about the same except of NCC , NSS , Sports , for example I chooses sports in my google form of first year but didn't get any information regarding that so I assumed that maybe because of pandemic there are no such activities under this which is "&amp;"completely understandable but I don't know much about other societies except NSs, NCC  and artistry society. Taking part in societies is other thing but should atleast know which societies are there in our College. ")</f>
        <v xml:space="preserve">Not as such personal help is required but yes overall college can help, for that I want to give some suggestion which can help us, is that college can make a separate portal on our College website which includes the information of all small and big competition and events so that everything will be available on a specific place and  we can regularly check it and nothing will be miss out in and also similarly there should be a page regarding the information of college societies  as many of students didn't know much about the same except of NCC , NSS , Sports , for example I chooses sports in my google form of first year but didn't get any information regarding that so I assumed that maybe because of pandemic there are no such activities under this which is completely understandable but I don't know much about other societies except NSs, NCC  and artistry society. Taking part in societies is other thing but should atleast know which societies are there in our College. </v>
      </c>
      <c r="AA38" s="1" t="str">
        <f ca="1">IFERROR(__xludf.DUMMYFUNCTION("""COMPUTED_VALUE"""),"Yes , sometimes we need counseling on academic related matter like career counseling , that what are the career options according to courses which we are studying and and how we can achieve them step by step after graduation . And also information about s"&amp;"cholarships is an important matter ,this is the recent example , we get notice about scholarships so guidance for how to apply for the same would be really helpful")</f>
        <v>Yes , sometimes we need counseling on academic related matter like career counseling , that what are the career options according to courses which we are studying and and how we can achieve them step by step after graduation . And also information about scholarships is an important matter ,this is the recent example , we get notice about scholarships so guidance for how to apply for the same would be really helpful</v>
      </c>
      <c r="AB38" s="1" t="str">
        <f ca="1"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C38" s="1" t="str">
        <f ca="1">IFERROR(__xludf.DUMMYFUNCTION("""COMPUTED_VALUE"""),"Some basic measures taken by me includes meditation , discussion with parents and friends helps to de-stress , didn't lose the hope for reopening of Universities ")</f>
        <v xml:space="preserve">Some basic measures taken by me includes meditation , discussion with parents and friends helps to de-stress , didn't lose the hope for reopening of Universities </v>
      </c>
      <c r="AD38" s="1" t="str">
        <f ca="1">IFERROR(__xludf.DUMMYFUNCTION("""COMPUTED_VALUE"""),"None")</f>
        <v>None</v>
      </c>
      <c r="AE38" s="1" t="str">
        <f ca="1">IFERROR(__xludf.DUMMYFUNCTION("""COMPUTED_VALUE"""),"None")</f>
        <v>None</v>
      </c>
      <c r="AF38" s="1" t="str">
        <f ca="1">IFERROR(__xludf.DUMMYFUNCTION("""COMPUTED_VALUE"""),"Second Dose")</f>
        <v>Second Dose</v>
      </c>
      <c r="AG38" s="1" t="str">
        <f ca="1">IFERROR(__xludf.DUMMYFUNCTION("""COMPUTED_VALUE"""),"Yes")</f>
        <v>Yes</v>
      </c>
    </row>
    <row r="39" spans="1:33" ht="12.5" x14ac:dyDescent="0.25">
      <c r="A39" s="2">
        <f ca="1">IFERROR(__xludf.DUMMYFUNCTION("""COMPUTED_VALUE"""),44517.6091855324)</f>
        <v>44517.609185532398</v>
      </c>
      <c r="B39" s="1" t="str">
        <f ca="1">IFERROR(__xludf.DUMMYFUNCTION("""COMPUTED_VALUE"""),"sainisamipta@gmail.com")</f>
        <v>sainisamipta@gmail.com</v>
      </c>
      <c r="C39" s="1" t="str">
        <f ca="1">IFERROR(__xludf.DUMMYFUNCTION("""COMPUTED_VALUE"""),"Samipta Saini")</f>
        <v>Samipta Saini</v>
      </c>
      <c r="D39" s="1" t="str">
        <f ca="1">IFERROR(__xludf.DUMMYFUNCTION("""COMPUTED_VALUE"""),"B.A (P)")</f>
        <v>B.A (P)</v>
      </c>
      <c r="E39" s="1" t="str">
        <f ca="1">IFERROR(__xludf.DUMMYFUNCTION("""COMPUTED_VALUE"""),"20/1051")</f>
        <v>20/1051</v>
      </c>
      <c r="F39" s="3">
        <f ca="1">IFERROR(__xludf.DUMMYFUNCTION("""COMPUTED_VALUE"""),9310252953)</f>
        <v>9310252953</v>
      </c>
      <c r="G39" s="1" t="str">
        <f ca="1">IFERROR(__xludf.DUMMYFUNCTION("""COMPUTED_VALUE"""),"Delhi")</f>
        <v>Delhi</v>
      </c>
      <c r="H39" s="1" t="str">
        <f ca="1">IFERROR(__xludf.DUMMYFUNCTION("""COMPUTED_VALUE"""),"Yes")</f>
        <v>Yes</v>
      </c>
      <c r="I39" s="1" t="str">
        <f ca="1">IFERROR(__xludf.DUMMYFUNCTION("""COMPUTED_VALUE"""),"Kiran tripathi")</f>
        <v>Kiran tripathi</v>
      </c>
      <c r="J39" s="1" t="str">
        <f ca="1">IFERROR(__xludf.DUMMYFUNCTION("""COMPUTED_VALUE"""),"5-6 hours")</f>
        <v>5-6 hours</v>
      </c>
      <c r="K39" s="1" t="str">
        <f ca="1">IFERROR(__xludf.DUMMYFUNCTION("""COMPUTED_VALUE"""),"Time saved in travelling")</f>
        <v>Time saved in travelling</v>
      </c>
      <c r="L39" s="1" t="str">
        <f ca="1">IFERROR(__xludf.DUMMYFUNCTION("""COMPUTED_VALUE"""),"Students are sometimes less involved/engaged (leave the class in between)")</f>
        <v>Students are sometimes less involved/engaged (leave the class in between)</v>
      </c>
      <c r="M39" s="1">
        <f ca="1">IFERROR(__xludf.DUMMYFUNCTION("""COMPUTED_VALUE"""),3)</f>
        <v>3</v>
      </c>
      <c r="N39" s="1" t="str">
        <f ca="1">IFERROR(__xludf.DUMMYFUNCTION("""COMPUTED_VALUE"""),"Online")</f>
        <v>Online</v>
      </c>
      <c r="O39" s="1" t="str">
        <f ca="1">IFERROR(__xludf.DUMMYFUNCTION("""COMPUTED_VALUE"""),"Compulsion due to pandemic")</f>
        <v>Compulsion due to pandemic</v>
      </c>
      <c r="P39" s="1" t="str">
        <f ca="1">IFERROR(__xludf.DUMMYFUNCTION("""COMPUTED_VALUE"""),"Yes")</f>
        <v>Yes</v>
      </c>
      <c r="Q39" s="1" t="str">
        <f ca="1">IFERROR(__xludf.DUMMYFUNCTION("""COMPUTED_VALUE"""),"Yes")</f>
        <v>Yes</v>
      </c>
      <c r="R39" s="1" t="str">
        <f ca="1">IFERROR(__xludf.DUMMYFUNCTION("""COMPUTED_VALUE"""),"Yes")</f>
        <v>Yes</v>
      </c>
      <c r="S39" s="1" t="str">
        <f ca="1">IFERROR(__xludf.DUMMYFUNCTION("""COMPUTED_VALUE"""),"Yes")</f>
        <v>Yes</v>
      </c>
      <c r="T39" s="1" t="str">
        <f ca="1">IFERROR(__xludf.DUMMYFUNCTION("""COMPUTED_VALUE"""),"Yes")</f>
        <v>Yes</v>
      </c>
      <c r="U39" s="1" t="str">
        <f ca="1">IFERROR(__xludf.DUMMYFUNCTION("""COMPUTED_VALUE"""),"Online")</f>
        <v>Online</v>
      </c>
      <c r="V39" s="1" t="str">
        <f ca="1">IFERROR(__xludf.DUMMYFUNCTION("""COMPUTED_VALUE"""),"No")</f>
        <v>No</v>
      </c>
      <c r="W39" s="1" t="str">
        <f ca="1">IFERROR(__xludf.DUMMYFUNCTION("""COMPUTED_VALUE"""),"Yes")</f>
        <v>Yes</v>
      </c>
      <c r="X39" s="1" t="str">
        <f ca="1">IFERROR(__xludf.DUMMYFUNCTION("""COMPUTED_VALUE"""),"Yes")</f>
        <v>Yes</v>
      </c>
      <c r="Y39" s="1" t="str">
        <f ca="1">IFERROR(__xludf.DUMMYFUNCTION("""COMPUTED_VALUE"""),"Yes")</f>
        <v>Yes</v>
      </c>
      <c r="Z39" s="1" t="str">
        <f ca="1">IFERROR(__xludf.DUMMYFUNCTION("""COMPUTED_VALUE"""),"No")</f>
        <v>No</v>
      </c>
      <c r="AA39" s="1" t="str">
        <f ca="1">IFERROR(__xludf.DUMMYFUNCTION("""COMPUTED_VALUE"""),"Yes ")</f>
        <v xml:space="preserve">Yes </v>
      </c>
      <c r="AB39" s="1" t="str">
        <f ca="1">IFERROR(__xludf.DUMMYFUNCTION("""COMPUTED_VALUE"""),"Severe: Persistent worries and/or severe stress-related symptoms (e.g,. feel extremely anxious, sad and/or angry; severe/frequent trouble sleeping)")</f>
        <v>Severe: Persistent worries and/or severe stress-related symptoms (e.g,. feel extremely anxious, sad and/or angry; severe/frequent trouble sleeping)</v>
      </c>
      <c r="AC39" s="1"/>
      <c r="AD39" s="1" t="str">
        <f ca="1">IFERROR(__xludf.DUMMYFUNCTION("""COMPUTED_VALUE"""),"Moderate: Family members frequently short-tempered with one another;and/or children in the home getting in physical fights with one another.")</f>
        <v>Moderate: Family members frequently short-tempered with one another;and/or children in the home getting in physical fights with one another.</v>
      </c>
      <c r="AE39" s="1" t="str">
        <f ca="1">IFERROR(__xludf.DUMMYFUNCTION("""COMPUTED_VALUE"""),"None")</f>
        <v>None</v>
      </c>
      <c r="AF39" s="1" t="str">
        <f ca="1">IFERROR(__xludf.DUMMYFUNCTION("""COMPUTED_VALUE"""),"Second Dose")</f>
        <v>Second Dose</v>
      </c>
      <c r="AG39" s="1" t="str">
        <f ca="1">IFERROR(__xludf.DUMMYFUNCTION("""COMPUTED_VALUE"""),"Yes")</f>
        <v>Yes</v>
      </c>
    </row>
    <row r="40" spans="1:33" ht="12.5" x14ac:dyDescent="0.25">
      <c r="A40" s="2">
        <f ca="1">IFERROR(__xludf.DUMMYFUNCTION("""COMPUTED_VALUE"""),44517.6423525694)</f>
        <v>44517.642352569397</v>
      </c>
      <c r="B40" s="1" t="str">
        <f ca="1">IFERROR(__xludf.DUMMYFUNCTION("""COMPUTED_VALUE"""),"nidhithakur.9205@gmail.com")</f>
        <v>nidhithakur.9205@gmail.com</v>
      </c>
      <c r="C40" s="1" t="str">
        <f ca="1">IFERROR(__xludf.DUMMYFUNCTION("""COMPUTED_VALUE"""),"NIDHI THAKUR")</f>
        <v>NIDHI THAKUR</v>
      </c>
      <c r="D40" s="1" t="str">
        <f ca="1">IFERROR(__xludf.DUMMYFUNCTION("""COMPUTED_VALUE"""),"B.A (P)")</f>
        <v>B.A (P)</v>
      </c>
      <c r="E40" s="1" t="str">
        <f ca="1">IFERROR(__xludf.DUMMYFUNCTION("""COMPUTED_VALUE"""),"20/0150")</f>
        <v>20/0150</v>
      </c>
      <c r="F40" s="3">
        <f ca="1">IFERROR(__xludf.DUMMYFUNCTION("""COMPUTED_VALUE"""),9205383393)</f>
        <v>9205383393</v>
      </c>
      <c r="G40" s="1" t="str">
        <f ca="1">IFERROR(__xludf.DUMMYFUNCTION("""COMPUTED_VALUE"""),"New Delhi ")</f>
        <v xml:space="preserve">New Delhi </v>
      </c>
      <c r="H40" s="1" t="str">
        <f ca="1">IFERROR(__xludf.DUMMYFUNCTION("""COMPUTED_VALUE"""),"Yes")</f>
        <v>Yes</v>
      </c>
      <c r="I40" s="1" t="str">
        <f ca="1">IFERROR(__xludf.DUMMYFUNCTION("""COMPUTED_VALUE"""),"Dr. Kiran ")</f>
        <v xml:space="preserve">Dr. Kiran </v>
      </c>
      <c r="J40" s="1" t="str">
        <f ca="1">IFERROR(__xludf.DUMMYFUNCTION("""COMPUTED_VALUE"""),"4-5 hours")</f>
        <v>4-5 hours</v>
      </c>
      <c r="K40" s="1" t="str">
        <f ca="1">IFERROR(__xludf.DUMMYFUNCTION("""COMPUTED_VALUE"""),"Easy access to online study material")</f>
        <v>Easy access to online study material</v>
      </c>
      <c r="L40" s="1" t="str">
        <f ca="1">IFERROR(__xludf.DUMMYFUNCTION("""COMPUTED_VALUE"""),"Network related disruptions, Lack of physical interaction and personal touch ‘")</f>
        <v>Network related disruptions, Lack of physical interaction and personal touch ‘</v>
      </c>
      <c r="M40" s="1">
        <f ca="1">IFERROR(__xludf.DUMMYFUNCTION("""COMPUTED_VALUE"""),5)</f>
        <v>5</v>
      </c>
      <c r="N40" s="1" t="str">
        <f ca="1">IFERROR(__xludf.DUMMYFUNCTION("""COMPUTED_VALUE"""),"Blended Learning (both)")</f>
        <v>Blended Learning (both)</v>
      </c>
      <c r="O40" s="1" t="str">
        <f ca="1">IFERROR(__xludf.DUMMYFUNCTION("""COMPUTED_VALUE"""),"Compulsion due to pandemic")</f>
        <v>Compulsion due to pandemic</v>
      </c>
      <c r="P40" s="1" t="str">
        <f ca="1">IFERROR(__xludf.DUMMYFUNCTION("""COMPUTED_VALUE"""),"Yes")</f>
        <v>Yes</v>
      </c>
      <c r="Q40" s="1" t="str">
        <f ca="1">IFERROR(__xludf.DUMMYFUNCTION("""COMPUTED_VALUE"""),"Yes")</f>
        <v>Yes</v>
      </c>
      <c r="R40" s="1" t="str">
        <f ca="1">IFERROR(__xludf.DUMMYFUNCTION("""COMPUTED_VALUE"""),"Yes")</f>
        <v>Yes</v>
      </c>
      <c r="S40" s="1" t="str">
        <f ca="1">IFERROR(__xludf.DUMMYFUNCTION("""COMPUTED_VALUE"""),"No")</f>
        <v>No</v>
      </c>
      <c r="T40" s="1" t="str">
        <f ca="1">IFERROR(__xludf.DUMMYFUNCTION("""COMPUTED_VALUE"""),"Yes")</f>
        <v>Yes</v>
      </c>
      <c r="U40" s="1" t="str">
        <f ca="1">IFERROR(__xludf.DUMMYFUNCTION("""COMPUTED_VALUE"""),"Online")</f>
        <v>Online</v>
      </c>
      <c r="V40" s="1" t="str">
        <f ca="1">IFERROR(__xludf.DUMMYFUNCTION("""COMPUTED_VALUE"""),"No")</f>
        <v>No</v>
      </c>
      <c r="W40" s="1" t="str">
        <f ca="1">IFERROR(__xludf.DUMMYFUNCTION("""COMPUTED_VALUE"""),"No")</f>
        <v>No</v>
      </c>
      <c r="X40" s="1" t="str">
        <f ca="1">IFERROR(__xludf.DUMMYFUNCTION("""COMPUTED_VALUE"""),"Yes")</f>
        <v>Yes</v>
      </c>
      <c r="Y40" s="1" t="str">
        <f ca="1">IFERROR(__xludf.DUMMYFUNCTION("""COMPUTED_VALUE"""),"No")</f>
        <v>No</v>
      </c>
      <c r="Z40" s="1" t="str">
        <f ca="1">IFERROR(__xludf.DUMMYFUNCTION("""COMPUTED_VALUE"""),"Yes")</f>
        <v>Yes</v>
      </c>
      <c r="AA40" s="1" t="str">
        <f ca="1">IFERROR(__xludf.DUMMYFUNCTION("""COMPUTED_VALUE"""),"Yes")</f>
        <v>Yes</v>
      </c>
      <c r="AB40" s="1" t="str">
        <f ca="1"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C40" s="1"/>
      <c r="AD40" s="1" t="str">
        <f ca="1">IFERROR(__xludf.DUMMYFUNCTION("""COMPUTED_VALUE"""),"None")</f>
        <v>None</v>
      </c>
      <c r="AE40" s="1" t="str">
        <f ca="1">IFERROR(__xludf.DUMMYFUNCTION("""COMPUTED_VALUE"""),"Mild: Symptoms effectively managed at home")</f>
        <v>Mild: Symptoms effectively managed at home</v>
      </c>
      <c r="AF40" s="1" t="str">
        <f ca="1">IFERROR(__xludf.DUMMYFUNCTION("""COMPUTED_VALUE"""),"Second Dose")</f>
        <v>Second Dose</v>
      </c>
      <c r="AG40" s="1" t="str">
        <f ca="1">IFERROR(__xludf.DUMMYFUNCTION("""COMPUTED_VALUE"""),"No")</f>
        <v>No</v>
      </c>
    </row>
    <row r="41" spans="1:33" ht="12.5" x14ac:dyDescent="0.25">
      <c r="A41" s="2">
        <f ca="1">IFERROR(__xludf.DUMMYFUNCTION("""COMPUTED_VALUE"""),44517.6435077199)</f>
        <v>44517.643507719898</v>
      </c>
      <c r="B41" s="1" t="str">
        <f ca="1">IFERROR(__xludf.DUMMYFUNCTION("""COMPUTED_VALUE"""),"ranirai1332001@gmail.com")</f>
        <v>ranirai1332001@gmail.com</v>
      </c>
      <c r="C41" s="1" t="str">
        <f ca="1">IFERROR(__xludf.DUMMYFUNCTION("""COMPUTED_VALUE"""),"Rani Kumari")</f>
        <v>Rani Kumari</v>
      </c>
      <c r="D41" s="1" t="str">
        <f ca="1">IFERROR(__xludf.DUMMYFUNCTION("""COMPUTED_VALUE"""),"B.A (P)")</f>
        <v>B.A (P)</v>
      </c>
      <c r="E41" s="1" t="str">
        <f ca="1">IFERROR(__xludf.DUMMYFUNCTION("""COMPUTED_VALUE"""),"20/0404")</f>
        <v>20/0404</v>
      </c>
      <c r="F41" s="3">
        <f ca="1">IFERROR(__xludf.DUMMYFUNCTION("""COMPUTED_VALUE"""),7982002530)</f>
        <v>7982002530</v>
      </c>
      <c r="G41" s="1" t="str">
        <f ca="1">IFERROR(__xludf.DUMMYFUNCTION("""COMPUTED_VALUE"""),"Delhi")</f>
        <v>Delhi</v>
      </c>
      <c r="H41" s="1" t="str">
        <f ca="1">IFERROR(__xludf.DUMMYFUNCTION("""COMPUTED_VALUE"""),"Yes")</f>
        <v>Yes</v>
      </c>
      <c r="I41" s="1" t="str">
        <f ca="1">IFERROR(__xludf.DUMMYFUNCTION("""COMPUTED_VALUE"""),"Dr. Kiran")</f>
        <v>Dr. Kiran</v>
      </c>
      <c r="J41" s="1" t="str">
        <f ca="1">IFERROR(__xludf.DUMMYFUNCTION("""COMPUTED_VALUE"""),"More than 6 hours")</f>
        <v>More than 6 hours</v>
      </c>
      <c r="K41" s="1" t="str">
        <f ca="1">IFERROR(__xludf.DUMMYFUNCTION("""COMPUTED_VALUE"""),"Time saved in travelling, Easy access to online study material, Convenience to outstation students")</f>
        <v>Time saved in travelling, Easy access to online study material, Convenience to outstation students</v>
      </c>
      <c r="L41" s="1" t="str">
        <f ca="1"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M41" s="1">
        <f ca="1">IFERROR(__xludf.DUMMYFUNCTION("""COMPUTED_VALUE"""),4)</f>
        <v>4</v>
      </c>
      <c r="N41" s="1" t="str">
        <f ca="1">IFERROR(__xludf.DUMMYFUNCTION("""COMPUTED_VALUE"""),"Blended Learning (both)")</f>
        <v>Blended Learning (both)</v>
      </c>
      <c r="O41" s="1" t="str">
        <f ca="1">IFERROR(__xludf.DUMMYFUNCTION("""COMPUTED_VALUE"""),"Compulsion due to pandemic")</f>
        <v>Compulsion due to pandemic</v>
      </c>
      <c r="P41" s="1" t="str">
        <f ca="1">IFERROR(__xludf.DUMMYFUNCTION("""COMPUTED_VALUE"""),"No")</f>
        <v>No</v>
      </c>
      <c r="Q41" s="1" t="str">
        <f ca="1">IFERROR(__xludf.DUMMYFUNCTION("""COMPUTED_VALUE"""),"Yes")</f>
        <v>Yes</v>
      </c>
      <c r="R41" s="1" t="str">
        <f ca="1">IFERROR(__xludf.DUMMYFUNCTION("""COMPUTED_VALUE"""),"Yes")</f>
        <v>Yes</v>
      </c>
      <c r="S41" s="1" t="str">
        <f ca="1">IFERROR(__xludf.DUMMYFUNCTION("""COMPUTED_VALUE"""),"No")</f>
        <v>No</v>
      </c>
      <c r="T41" s="1" t="str">
        <f ca="1">IFERROR(__xludf.DUMMYFUNCTION("""COMPUTED_VALUE"""),"Yes")</f>
        <v>Yes</v>
      </c>
      <c r="U41" s="1" t="str">
        <f ca="1">IFERROR(__xludf.DUMMYFUNCTION("""COMPUTED_VALUE"""),"Offline")</f>
        <v>Offline</v>
      </c>
      <c r="V41" s="1" t="str">
        <f ca="1">IFERROR(__xludf.DUMMYFUNCTION("""COMPUTED_VALUE"""),"No")</f>
        <v>No</v>
      </c>
      <c r="W41" s="1" t="str">
        <f ca="1">IFERROR(__xludf.DUMMYFUNCTION("""COMPUTED_VALUE"""),"Yes")</f>
        <v>Yes</v>
      </c>
      <c r="X41" s="1" t="str">
        <f ca="1">IFERROR(__xludf.DUMMYFUNCTION("""COMPUTED_VALUE"""),"Yes")</f>
        <v>Yes</v>
      </c>
      <c r="Y41" s="1" t="str">
        <f ca="1">IFERROR(__xludf.DUMMYFUNCTION("""COMPUTED_VALUE"""),"No")</f>
        <v>No</v>
      </c>
      <c r="Z41" s="1" t="str">
        <f ca="1">IFERROR(__xludf.DUMMYFUNCTION("""COMPUTED_VALUE"""),"Yes")</f>
        <v>Yes</v>
      </c>
      <c r="AA41" s="1" t="str">
        <f ca="1">IFERROR(__xludf.DUMMYFUNCTION("""COMPUTED_VALUE"""),"Yes")</f>
        <v>Yes</v>
      </c>
      <c r="AB41" s="1" t="str">
        <f ca="1"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C41" s="1" t="str">
        <f ca="1">IFERROR(__xludf.DUMMYFUNCTION("""COMPUTED_VALUE"""),"I want personal counseling")</f>
        <v>I want personal counseling</v>
      </c>
      <c r="AD41" s="1" t="str">
        <f ca="1">IFERROR(__xludf.DUMMYFUNCTION("""COMPUTED_VALUE"""),"Mild: Family members ocassionally short-tempered with one another;no physical violence.")</f>
        <v>Mild: Family members ocassionally short-tempered with one another;no physical violence.</v>
      </c>
      <c r="AE41" s="1" t="str">
        <f ca="1">IFERROR(__xludf.DUMMYFUNCTION("""COMPUTED_VALUE"""),"Mild: Symptoms effectively managed at home")</f>
        <v>Mild: Symptoms effectively managed at home</v>
      </c>
      <c r="AF41" s="1" t="str">
        <f ca="1">IFERROR(__xludf.DUMMYFUNCTION("""COMPUTED_VALUE"""),"First Dose")</f>
        <v>First Dose</v>
      </c>
      <c r="AG41" s="1" t="str">
        <f ca="1">IFERROR(__xludf.DUMMYFUNCTION("""COMPUTED_VALUE"""),"No")</f>
        <v>No</v>
      </c>
    </row>
    <row r="42" spans="1:33" ht="12.5" x14ac:dyDescent="0.25">
      <c r="A42" s="2">
        <f ca="1">IFERROR(__xludf.DUMMYFUNCTION("""COMPUTED_VALUE"""),44517.6542319791)</f>
        <v>44517.654231979097</v>
      </c>
      <c r="B42" s="1" t="str">
        <f ca="1">IFERROR(__xludf.DUMMYFUNCTION("""COMPUTED_VALUE"""),"kumarimeena12302@gmail.com")</f>
        <v>kumarimeena12302@gmail.com</v>
      </c>
      <c r="C42" s="1" t="str">
        <f ca="1">IFERROR(__xludf.DUMMYFUNCTION("""COMPUTED_VALUE"""),"Meena Kumari")</f>
        <v>Meena Kumari</v>
      </c>
      <c r="D42" s="1" t="str">
        <f ca="1">IFERROR(__xludf.DUMMYFUNCTION("""COMPUTED_VALUE"""),"B.A (P)")</f>
        <v>B.A (P)</v>
      </c>
      <c r="E42" s="1" t="str">
        <f ca="1">IFERROR(__xludf.DUMMYFUNCTION("""COMPUTED_VALUE"""),"20/0890")</f>
        <v>20/0890</v>
      </c>
      <c r="F42" s="3">
        <f ca="1">IFERROR(__xludf.DUMMYFUNCTION("""COMPUTED_VALUE"""),9315750548)</f>
        <v>9315750548</v>
      </c>
      <c r="G42" s="1" t="str">
        <f ca="1">IFERROR(__xludf.DUMMYFUNCTION("""COMPUTED_VALUE"""),"Delhi")</f>
        <v>Delhi</v>
      </c>
      <c r="H42" s="1" t="str">
        <f ca="1">IFERROR(__xludf.DUMMYFUNCTION("""COMPUTED_VALUE"""),"No")</f>
        <v>No</v>
      </c>
      <c r="I42" s="1" t="str">
        <f ca="1">IFERROR(__xludf.DUMMYFUNCTION("""COMPUTED_VALUE"""),"Dr Kiran")</f>
        <v>Dr Kiran</v>
      </c>
      <c r="J42" s="1" t="str">
        <f ca="1">IFERROR(__xludf.DUMMYFUNCTION("""COMPUTED_VALUE"""),"5-6 hours")</f>
        <v>5-6 hours</v>
      </c>
      <c r="K42" s="1" t="str">
        <f ca="1">IFERROR(__xludf.DUMMYFUNCTION("""COMPUTED_VALUE"""),"Time saved in travelling")</f>
        <v>Time saved in travelling</v>
      </c>
      <c r="L42" s="1" t="str">
        <f ca="1">IFERROR(__xludf.DUMMYFUNCTION("""COMPUTED_VALUE"""),"Lack of physical interaction and personal touch ‘, Students are sometimes less involved/engaged (leave the class in between)")</f>
        <v>Lack of physical interaction and personal touch ‘, Students are sometimes less involved/engaged (leave the class in between)</v>
      </c>
      <c r="M42" s="1">
        <f ca="1">IFERROR(__xludf.DUMMYFUNCTION("""COMPUTED_VALUE"""),5)</f>
        <v>5</v>
      </c>
      <c r="N42" s="1" t="str">
        <f ca="1">IFERROR(__xludf.DUMMYFUNCTION("""COMPUTED_VALUE"""),"Blended Learning (both)")</f>
        <v>Blended Learning (both)</v>
      </c>
      <c r="O42" s="1" t="str">
        <f ca="1">IFERROR(__xludf.DUMMYFUNCTION("""COMPUTED_VALUE"""),"Compulsion due to pandemic")</f>
        <v>Compulsion due to pandemic</v>
      </c>
      <c r="P42" s="1" t="str">
        <f ca="1">IFERROR(__xludf.DUMMYFUNCTION("""COMPUTED_VALUE"""),"Yes")</f>
        <v>Yes</v>
      </c>
      <c r="Q42" s="1" t="str">
        <f ca="1">IFERROR(__xludf.DUMMYFUNCTION("""COMPUTED_VALUE"""),"Yes")</f>
        <v>Yes</v>
      </c>
      <c r="R42" s="1" t="str">
        <f ca="1">IFERROR(__xludf.DUMMYFUNCTION("""COMPUTED_VALUE"""),"No")</f>
        <v>No</v>
      </c>
      <c r="S42" s="1" t="str">
        <f ca="1">IFERROR(__xludf.DUMMYFUNCTION("""COMPUTED_VALUE"""),"No")</f>
        <v>No</v>
      </c>
      <c r="T42" s="1" t="str">
        <f ca="1">IFERROR(__xludf.DUMMYFUNCTION("""COMPUTED_VALUE"""),"Yes")</f>
        <v>Yes</v>
      </c>
      <c r="U42" s="1" t="str">
        <f ca="1">IFERROR(__xludf.DUMMYFUNCTION("""COMPUTED_VALUE"""),"Online")</f>
        <v>Online</v>
      </c>
      <c r="V42" s="1" t="str">
        <f ca="1">IFERROR(__xludf.DUMMYFUNCTION("""COMPUTED_VALUE"""),"No")</f>
        <v>No</v>
      </c>
      <c r="W42" s="1" t="str">
        <f ca="1">IFERROR(__xludf.DUMMYFUNCTION("""COMPUTED_VALUE"""),"No")</f>
        <v>No</v>
      </c>
      <c r="X42" s="1" t="str">
        <f ca="1">IFERROR(__xludf.DUMMYFUNCTION("""COMPUTED_VALUE"""),"Yes")</f>
        <v>Yes</v>
      </c>
      <c r="Y42" s="1" t="str">
        <f ca="1">IFERROR(__xludf.DUMMYFUNCTION("""COMPUTED_VALUE"""),"No")</f>
        <v>No</v>
      </c>
      <c r="Z42" s="1"/>
      <c r="AA42" s="1" t="str">
        <f ca="1">IFERROR(__xludf.DUMMYFUNCTION("""COMPUTED_VALUE"""),"No ")</f>
        <v xml:space="preserve">No </v>
      </c>
      <c r="AB42" s="1" t="str">
        <f ca="1"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C42" s="1"/>
      <c r="AD42" s="1" t="str">
        <f ca="1">IFERROR(__xludf.DUMMYFUNCTION("""COMPUTED_VALUE"""),"Mild: Family members ocassionally short-tempered with one another;no physical violence.")</f>
        <v>Mild: Family members ocassionally short-tempered with one another;no physical violence.</v>
      </c>
      <c r="AE42" s="1" t="str">
        <f ca="1">IFERROR(__xludf.DUMMYFUNCTION("""COMPUTED_VALUE"""),"Mild: Symptoms effectively managed at home")</f>
        <v>Mild: Symptoms effectively managed at home</v>
      </c>
      <c r="AF42" s="1" t="str">
        <f ca="1">IFERROR(__xludf.DUMMYFUNCTION("""COMPUTED_VALUE"""),"First Dose")</f>
        <v>First Dose</v>
      </c>
      <c r="AG42" s="1" t="str">
        <f ca="1">IFERROR(__xludf.DUMMYFUNCTION("""COMPUTED_VALUE"""),"No")</f>
        <v>No</v>
      </c>
    </row>
    <row r="43" spans="1:33" ht="12.5" x14ac:dyDescent="0.25">
      <c r="A43" s="2">
        <f ca="1">IFERROR(__xludf.DUMMYFUNCTION("""COMPUTED_VALUE"""),44517.8851754629)</f>
        <v>44517.885175462899</v>
      </c>
      <c r="B43" s="1" t="str">
        <f ca="1">IFERROR(__xludf.DUMMYFUNCTION("""COMPUTED_VALUE"""),"taniyaparmar522002@gmail.com")</f>
        <v>taniyaparmar522002@gmail.com</v>
      </c>
      <c r="C43" s="1" t="str">
        <f ca="1">IFERROR(__xludf.DUMMYFUNCTION("""COMPUTED_VALUE"""),"Taniya Parmar")</f>
        <v>Taniya Parmar</v>
      </c>
      <c r="D43" s="1" t="str">
        <f ca="1">IFERROR(__xludf.DUMMYFUNCTION("""COMPUTED_VALUE"""),"B.A (P)")</f>
        <v>B.A (P)</v>
      </c>
      <c r="E43" s="1" t="str">
        <f ca="1">IFERROR(__xludf.DUMMYFUNCTION("""COMPUTED_VALUE"""),"20/0551")</f>
        <v>20/0551</v>
      </c>
      <c r="F43" s="3">
        <f ca="1">IFERROR(__xludf.DUMMYFUNCTION("""COMPUTED_VALUE"""),8810599884)</f>
        <v>8810599884</v>
      </c>
      <c r="G43" s="1" t="str">
        <f ca="1">IFERROR(__xludf.DUMMYFUNCTION("""COMPUTED_VALUE"""),"Punjab")</f>
        <v>Punjab</v>
      </c>
      <c r="H43" s="1" t="str">
        <f ca="1">IFERROR(__xludf.DUMMYFUNCTION("""COMPUTED_VALUE"""),"Yes")</f>
        <v>Yes</v>
      </c>
      <c r="I43" s="1" t="str">
        <f ca="1">IFERROR(__xludf.DUMMYFUNCTION("""COMPUTED_VALUE"""),"Dr. Kiran")</f>
        <v>Dr. Kiran</v>
      </c>
      <c r="J43" s="1" t="str">
        <f ca="1">IFERROR(__xludf.DUMMYFUNCTION("""COMPUTED_VALUE"""),"3-4 hours")</f>
        <v>3-4 hours</v>
      </c>
      <c r="K43" s="1" t="str">
        <f ca="1">IFERROR(__xludf.DUMMYFUNCTION("""COMPUTED_VALUE"""),"Time saved in travelling")</f>
        <v>Time saved in travelling</v>
      </c>
      <c r="L43" s="1" t="str">
        <f ca="1">IFERROR(__xludf.DUMMYFUNCTION("""COMPUTED_VALUE"""),"Students are sometimes less involved/engaged (leave the class in between)")</f>
        <v>Students are sometimes less involved/engaged (leave the class in between)</v>
      </c>
      <c r="M43" s="1">
        <f ca="1">IFERROR(__xludf.DUMMYFUNCTION("""COMPUTED_VALUE"""),4)</f>
        <v>4</v>
      </c>
      <c r="N43" s="1" t="str">
        <f ca="1">IFERROR(__xludf.DUMMYFUNCTION("""COMPUTED_VALUE"""),"Offline")</f>
        <v>Offline</v>
      </c>
      <c r="O43" s="1" t="str">
        <f ca="1">IFERROR(__xludf.DUMMYFUNCTION("""COMPUTED_VALUE"""),"Compulsion due to pandemic")</f>
        <v>Compulsion due to pandemic</v>
      </c>
      <c r="P43" s="1" t="str">
        <f ca="1">IFERROR(__xludf.DUMMYFUNCTION("""COMPUTED_VALUE"""),"Yes")</f>
        <v>Yes</v>
      </c>
      <c r="Q43" s="1" t="str">
        <f ca="1">IFERROR(__xludf.DUMMYFUNCTION("""COMPUTED_VALUE"""),"Yes")</f>
        <v>Yes</v>
      </c>
      <c r="R43" s="1" t="str">
        <f ca="1">IFERROR(__xludf.DUMMYFUNCTION("""COMPUTED_VALUE"""),"Yes")</f>
        <v>Yes</v>
      </c>
      <c r="S43" s="1" t="str">
        <f ca="1">IFERROR(__xludf.DUMMYFUNCTION("""COMPUTED_VALUE"""),"Yes")</f>
        <v>Yes</v>
      </c>
      <c r="T43" s="1" t="str">
        <f ca="1">IFERROR(__xludf.DUMMYFUNCTION("""COMPUTED_VALUE"""),"Yes")</f>
        <v>Yes</v>
      </c>
      <c r="U43" s="1" t="str">
        <f ca="1">IFERROR(__xludf.DUMMYFUNCTION("""COMPUTED_VALUE"""),"Online")</f>
        <v>Online</v>
      </c>
      <c r="V43" s="1" t="str">
        <f ca="1">IFERROR(__xludf.DUMMYFUNCTION("""COMPUTED_VALUE"""),"No")</f>
        <v>No</v>
      </c>
      <c r="W43" s="1" t="str">
        <f ca="1">IFERROR(__xludf.DUMMYFUNCTION("""COMPUTED_VALUE"""),"Yes")</f>
        <v>Yes</v>
      </c>
      <c r="X43" s="1" t="str">
        <f ca="1">IFERROR(__xludf.DUMMYFUNCTION("""COMPUTED_VALUE"""),"Yes")</f>
        <v>Yes</v>
      </c>
      <c r="Y43" s="1" t="str">
        <f ca="1">IFERROR(__xludf.DUMMYFUNCTION("""COMPUTED_VALUE"""),"Yes")</f>
        <v>Yes</v>
      </c>
      <c r="Z43" s="1" t="str">
        <f ca="1">IFERROR(__xludf.DUMMYFUNCTION("""COMPUTED_VALUE"""),"No")</f>
        <v>No</v>
      </c>
      <c r="AA43" s="1" t="str">
        <f ca="1">IFERROR(__xludf.DUMMYFUNCTION("""COMPUTED_VALUE"""),"No")</f>
        <v>No</v>
      </c>
      <c r="AB43" s="1" t="str">
        <f ca="1"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C43" s="1" t="str">
        <f ca="1">IFERROR(__xludf.DUMMYFUNCTION("""COMPUTED_VALUE"""),"I would like to do my favorite things to deal with stress")</f>
        <v>I would like to do my favorite things to deal with stress</v>
      </c>
      <c r="AD43" s="1" t="str">
        <f ca="1">IFERROR(__xludf.DUMMYFUNCTION("""COMPUTED_VALUE"""),"None")</f>
        <v>None</v>
      </c>
      <c r="AE43" s="1" t="str">
        <f ca="1">IFERROR(__xludf.DUMMYFUNCTION("""COMPUTED_VALUE"""),"None")</f>
        <v>None</v>
      </c>
      <c r="AF43" s="1" t="str">
        <f ca="1">IFERROR(__xludf.DUMMYFUNCTION("""COMPUTED_VALUE"""),"Second Dose")</f>
        <v>Second Dose</v>
      </c>
      <c r="AG43" s="1" t="str">
        <f ca="1">IFERROR(__xludf.DUMMYFUNCTION("""COMPUTED_VALUE"""),"No")</f>
        <v>No</v>
      </c>
    </row>
    <row r="44" spans="1:33" ht="12.5" x14ac:dyDescent="0.25">
      <c r="A44" s="2">
        <f ca="1">IFERROR(__xludf.DUMMYFUNCTION("""COMPUTED_VALUE"""),44518.4254216435)</f>
        <v>44518.4254216435</v>
      </c>
      <c r="B44" s="1" t="str">
        <f ca="1">IFERROR(__xludf.DUMMYFUNCTION("""COMPUTED_VALUE"""),"vasu2003sri@gmail.com")</f>
        <v>vasu2003sri@gmail.com</v>
      </c>
      <c r="C44" s="1" t="str">
        <f ca="1">IFERROR(__xludf.DUMMYFUNCTION("""COMPUTED_VALUE"""),"Vasundhara Srivastava ")</f>
        <v xml:space="preserve">Vasundhara Srivastava </v>
      </c>
      <c r="D44" s="1" t="str">
        <f ca="1">IFERROR(__xludf.DUMMYFUNCTION("""COMPUTED_VALUE"""),"B.A (P)")</f>
        <v>B.A (P)</v>
      </c>
      <c r="E44" s="1" t="str">
        <f ca="1">IFERROR(__xludf.DUMMYFUNCTION("""COMPUTED_VALUE"""),"0154")</f>
        <v>0154</v>
      </c>
      <c r="F44" s="3">
        <f ca="1">IFERROR(__xludf.DUMMYFUNCTION("""COMPUTED_VALUE"""),7206511185)</f>
        <v>7206511185</v>
      </c>
      <c r="G44" s="1" t="str">
        <f ca="1">IFERROR(__xludf.DUMMYFUNCTION("""COMPUTED_VALUE"""),"Meerut UP")</f>
        <v>Meerut UP</v>
      </c>
      <c r="H44" s="1" t="str">
        <f ca="1">IFERROR(__xludf.DUMMYFUNCTION("""COMPUTED_VALUE"""),"Yes")</f>
        <v>Yes</v>
      </c>
      <c r="I44" s="1" t="str">
        <f ca="1">IFERROR(__xludf.DUMMYFUNCTION("""COMPUTED_VALUE"""),"Dr Kiran")</f>
        <v>Dr Kiran</v>
      </c>
      <c r="J44" s="1" t="str">
        <f ca="1">IFERROR(__xludf.DUMMYFUNCTION("""COMPUTED_VALUE"""),"5-6 hours")</f>
        <v>5-6 hours</v>
      </c>
      <c r="K44" s="1" t="str">
        <f ca="1">IFERROR(__xludf.DUMMYFUNCTION("""COMPUTED_VALUE"""),"Convenience to outstation students")</f>
        <v>Convenience to outstation students</v>
      </c>
      <c r="L44" s="1" t="str">
        <f ca="1">IFERROR(__xludf.DUMMYFUNCTION("""COMPUTED_VALUE"""),"Lack of physical interaction and personal touch ‘")</f>
        <v>Lack of physical interaction and personal touch ‘</v>
      </c>
      <c r="M44" s="1">
        <f ca="1">IFERROR(__xludf.DUMMYFUNCTION("""COMPUTED_VALUE"""),2)</f>
        <v>2</v>
      </c>
      <c r="N44" s="1" t="str">
        <f ca="1">IFERROR(__xludf.DUMMYFUNCTION("""COMPUTED_VALUE"""),"Offline")</f>
        <v>Offline</v>
      </c>
      <c r="O44" s="1" t="str">
        <f ca="1">IFERROR(__xludf.DUMMYFUNCTION("""COMPUTED_VALUE"""),"Compulsion due to pandemic")</f>
        <v>Compulsion due to pandemic</v>
      </c>
      <c r="P44" s="1" t="str">
        <f ca="1">IFERROR(__xludf.DUMMYFUNCTION("""COMPUTED_VALUE"""),"No")</f>
        <v>No</v>
      </c>
      <c r="Q44" s="1" t="str">
        <f ca="1">IFERROR(__xludf.DUMMYFUNCTION("""COMPUTED_VALUE"""),"Yes")</f>
        <v>Yes</v>
      </c>
      <c r="R44" s="1" t="str">
        <f ca="1">IFERROR(__xludf.DUMMYFUNCTION("""COMPUTED_VALUE"""),"No")</f>
        <v>No</v>
      </c>
      <c r="S44" s="1" t="str">
        <f ca="1">IFERROR(__xludf.DUMMYFUNCTION("""COMPUTED_VALUE"""),"No")</f>
        <v>No</v>
      </c>
      <c r="T44" s="1" t="str">
        <f ca="1">IFERROR(__xludf.DUMMYFUNCTION("""COMPUTED_VALUE"""),"Yes")</f>
        <v>Yes</v>
      </c>
      <c r="U44" s="1" t="str">
        <f ca="1">IFERROR(__xludf.DUMMYFUNCTION("""COMPUTED_VALUE"""),"Online")</f>
        <v>Online</v>
      </c>
      <c r="V44" s="1" t="str">
        <f ca="1">IFERROR(__xludf.DUMMYFUNCTION("""COMPUTED_VALUE"""),"No")</f>
        <v>No</v>
      </c>
      <c r="W44" s="1" t="str">
        <f ca="1">IFERROR(__xludf.DUMMYFUNCTION("""COMPUTED_VALUE"""),"Yes")</f>
        <v>Yes</v>
      </c>
      <c r="X44" s="1" t="str">
        <f ca="1">IFERROR(__xludf.DUMMYFUNCTION("""COMPUTED_VALUE"""),"Yes")</f>
        <v>Yes</v>
      </c>
      <c r="Y44" s="1" t="str">
        <f ca="1">IFERROR(__xludf.DUMMYFUNCTION("""COMPUTED_VALUE"""),"No")</f>
        <v>No</v>
      </c>
      <c r="Z44" s="1" t="str">
        <f ca="1">IFERROR(__xludf.DUMMYFUNCTION("""COMPUTED_VALUE"""),"Please reopen the colleges 😭")</f>
        <v>Please reopen the colleges 😭</v>
      </c>
      <c r="AA44" s="1" t="str">
        <f ca="1">IFERROR(__xludf.DUMMYFUNCTION("""COMPUTED_VALUE"""),"Yes")</f>
        <v>Yes</v>
      </c>
      <c r="AB44" s="1" t="str">
        <f ca="1"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C44" s="1" t="str">
        <f ca="1">IFERROR(__xludf.DUMMYFUNCTION("""COMPUTED_VALUE"""),"I try to involve myself in different things.")</f>
        <v>I try to involve myself in different things.</v>
      </c>
      <c r="AD44" s="1" t="str">
        <f ca="1">IFERROR(__xludf.DUMMYFUNCTION("""COMPUTED_VALUE"""),"None")</f>
        <v>None</v>
      </c>
      <c r="AE44" s="1" t="str">
        <f ca="1">IFERROR(__xludf.DUMMYFUNCTION("""COMPUTED_VALUE"""),"None")</f>
        <v>None</v>
      </c>
      <c r="AF44" s="1" t="str">
        <f ca="1">IFERROR(__xludf.DUMMYFUNCTION("""COMPUTED_VALUE"""),"Second Dose")</f>
        <v>Second Dose</v>
      </c>
      <c r="AG44" s="1" t="str">
        <f ca="1">IFERROR(__xludf.DUMMYFUNCTION("""COMPUTED_VALUE"""),"No")</f>
        <v>No</v>
      </c>
    </row>
    <row r="45" spans="1:33" ht="12.5" x14ac:dyDescent="0.25">
      <c r="A45" s="2">
        <f ca="1">IFERROR(__xludf.DUMMYFUNCTION("""COMPUTED_VALUE"""),44518.7413029861)</f>
        <v>44518.741302986098</v>
      </c>
      <c r="B45" s="1" t="str">
        <f ca="1">IFERROR(__xludf.DUMMYFUNCTION("""COMPUTED_VALUE"""),"aartizie@gmail.com")</f>
        <v>aartizie@gmail.com</v>
      </c>
      <c r="C45" s="1" t="str">
        <f ca="1">IFERROR(__xludf.DUMMYFUNCTION("""COMPUTED_VALUE"""),"Aarti")</f>
        <v>Aarti</v>
      </c>
      <c r="D45" s="1" t="str">
        <f ca="1">IFERROR(__xludf.DUMMYFUNCTION("""COMPUTED_VALUE"""),"B.A (P)")</f>
        <v>B.A (P)</v>
      </c>
      <c r="E45" s="1" t="str">
        <f ca="1">IFERROR(__xludf.DUMMYFUNCTION("""COMPUTED_VALUE"""),"20/0433")</f>
        <v>20/0433</v>
      </c>
      <c r="F45" s="3">
        <f ca="1">IFERROR(__xludf.DUMMYFUNCTION("""COMPUTED_VALUE"""),8010001433)</f>
        <v>8010001433</v>
      </c>
      <c r="G45" s="1" t="str">
        <f ca="1">IFERROR(__xludf.DUMMYFUNCTION("""COMPUTED_VALUE"""),"Delhi")</f>
        <v>Delhi</v>
      </c>
      <c r="H45" s="1" t="str">
        <f ca="1">IFERROR(__xludf.DUMMYFUNCTION("""COMPUTED_VALUE"""),"Yes")</f>
        <v>Yes</v>
      </c>
      <c r="I45" s="1" t="str">
        <f ca="1">IFERROR(__xludf.DUMMYFUNCTION("""COMPUTED_VALUE"""),"Dr. Kiran Tripathi ")</f>
        <v xml:space="preserve">Dr. Kiran Tripathi </v>
      </c>
      <c r="J45" s="1" t="str">
        <f ca="1">IFERROR(__xludf.DUMMYFUNCTION("""COMPUTED_VALUE"""),"4-5 hours")</f>
        <v>4-5 hours</v>
      </c>
      <c r="K45" s="1" t="str">
        <f ca="1">IFERROR(__xludf.DUMMYFUNCTION("""COMPUTED_VALUE"""),"Time saved in travelling, Easy access to online study material, Convenience to outstation students")</f>
        <v>Time saved in travelling, Easy access to online study material, Convenience to outstation students</v>
      </c>
      <c r="L45" s="1" t="str">
        <f ca="1"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M45" s="1">
        <f ca="1">IFERROR(__xludf.DUMMYFUNCTION("""COMPUTED_VALUE"""),7)</f>
        <v>7</v>
      </c>
      <c r="N45" s="1" t="str">
        <f ca="1">IFERROR(__xludf.DUMMYFUNCTION("""COMPUTED_VALUE"""),"Blended Learning (both)")</f>
        <v>Blended Learning (both)</v>
      </c>
      <c r="O45" s="1" t="str">
        <f ca="1">IFERROR(__xludf.DUMMYFUNCTION("""COMPUTED_VALUE"""),"Satisfactory")</f>
        <v>Satisfactory</v>
      </c>
      <c r="P45" s="1" t="str">
        <f ca="1">IFERROR(__xludf.DUMMYFUNCTION("""COMPUTED_VALUE"""),"Yes")</f>
        <v>Yes</v>
      </c>
      <c r="Q45" s="1" t="str">
        <f ca="1">IFERROR(__xludf.DUMMYFUNCTION("""COMPUTED_VALUE"""),"Yes")</f>
        <v>Yes</v>
      </c>
      <c r="R45" s="1" t="str">
        <f ca="1">IFERROR(__xludf.DUMMYFUNCTION("""COMPUTED_VALUE"""),"No")</f>
        <v>No</v>
      </c>
      <c r="S45" s="1" t="str">
        <f ca="1">IFERROR(__xludf.DUMMYFUNCTION("""COMPUTED_VALUE"""),"Yes")</f>
        <v>Yes</v>
      </c>
      <c r="T45" s="1" t="str">
        <f ca="1">IFERROR(__xludf.DUMMYFUNCTION("""COMPUTED_VALUE"""),"No")</f>
        <v>No</v>
      </c>
      <c r="U45" s="1" t="str">
        <f ca="1">IFERROR(__xludf.DUMMYFUNCTION("""COMPUTED_VALUE"""),"Online")</f>
        <v>Online</v>
      </c>
      <c r="V45" s="1" t="str">
        <f ca="1">IFERROR(__xludf.DUMMYFUNCTION("""COMPUTED_VALUE"""),"No")</f>
        <v>No</v>
      </c>
      <c r="W45" s="1" t="str">
        <f ca="1">IFERROR(__xludf.DUMMYFUNCTION("""COMPUTED_VALUE"""),"Yes")</f>
        <v>Yes</v>
      </c>
      <c r="X45" s="1" t="str">
        <f ca="1">IFERROR(__xludf.DUMMYFUNCTION("""COMPUTED_VALUE"""),"Yes")</f>
        <v>Yes</v>
      </c>
      <c r="Y45" s="1" t="str">
        <f ca="1">IFERROR(__xludf.DUMMYFUNCTION("""COMPUTED_VALUE"""),"Yes")</f>
        <v>Yes</v>
      </c>
      <c r="Z45" s="1" t="str">
        <f ca="1">IFERROR(__xludf.DUMMYFUNCTION("""COMPUTED_VALUE"""),"Like teachers guidance to improve our confidence and set our goals giving more knowledge to real life ")</f>
        <v xml:space="preserve">Like teachers guidance to improve our confidence and set our goals giving more knowledge to real life </v>
      </c>
      <c r="AA45" s="1" t="str">
        <f ca="1">IFERROR(__xludf.DUMMYFUNCTION("""COMPUTED_VALUE"""),"Yes with some situations")</f>
        <v>Yes with some situations</v>
      </c>
      <c r="AB45" s="1" t="str">
        <f ca="1">IFERROR(__xludf.DUMMYFUNCTION("""COMPUTED_VALUE"""),"None")</f>
        <v>None</v>
      </c>
      <c r="AC45" s="1"/>
      <c r="AD45" s="1" t="str">
        <f ca="1">IFERROR(__xludf.DUMMYFUNCTION("""COMPUTED_VALUE"""),"None")</f>
        <v>None</v>
      </c>
      <c r="AE45" s="1" t="str">
        <f ca="1">IFERROR(__xludf.DUMMYFUNCTION("""COMPUTED_VALUE"""),"None")</f>
        <v>None</v>
      </c>
      <c r="AF45" s="1" t="str">
        <f ca="1">IFERROR(__xludf.DUMMYFUNCTION("""COMPUTED_VALUE"""),"None")</f>
        <v>None</v>
      </c>
      <c r="AG45" s="1" t="str">
        <f ca="1">IFERROR(__xludf.DUMMYFUNCTION("""COMPUTED_VALUE"""),"Yes")</f>
        <v>Yes</v>
      </c>
    </row>
    <row r="46" spans="1:33" ht="15.75" customHeight="1" x14ac:dyDescent="0.25">
      <c r="A46" s="2">
        <v>44517.486927627302</v>
      </c>
      <c r="B46" s="1" t="s">
        <v>0</v>
      </c>
      <c r="C46" s="1" t="s">
        <v>1</v>
      </c>
      <c r="D46" s="1" t="s">
        <v>2</v>
      </c>
      <c r="E46" s="1" t="s">
        <v>3</v>
      </c>
      <c r="F46" s="3">
        <v>8700465155</v>
      </c>
      <c r="G46" s="1" t="s">
        <v>4</v>
      </c>
      <c r="H46" s="1" t="s">
        <v>5</v>
      </c>
      <c r="I46" s="1" t="s">
        <v>6</v>
      </c>
      <c r="J46" s="1" t="s">
        <v>7</v>
      </c>
      <c r="K46" s="1" t="s">
        <v>8</v>
      </c>
      <c r="L46" s="1" t="s">
        <v>9</v>
      </c>
      <c r="M46" s="1">
        <v>9</v>
      </c>
      <c r="N46" s="1" t="s">
        <v>10</v>
      </c>
      <c r="O46" s="1" t="s">
        <v>11</v>
      </c>
      <c r="P46" s="1" t="s">
        <v>5</v>
      </c>
      <c r="Q46" s="1" t="s">
        <v>5</v>
      </c>
      <c r="R46" s="1" t="s">
        <v>5</v>
      </c>
      <c r="S46" s="1" t="s">
        <v>12</v>
      </c>
      <c r="T46" s="1" t="s">
        <v>12</v>
      </c>
      <c r="U46" s="1" t="s">
        <v>10</v>
      </c>
      <c r="V46" s="1" t="s">
        <v>12</v>
      </c>
      <c r="W46" s="1" t="s">
        <v>5</v>
      </c>
      <c r="X46" s="1" t="s">
        <v>5</v>
      </c>
      <c r="Y46" s="1" t="s">
        <v>5</v>
      </c>
      <c r="Z46" s="1"/>
      <c r="AA46" s="1"/>
      <c r="AB46" s="1"/>
      <c r="AC46" s="1"/>
      <c r="AD46" s="1"/>
      <c r="AE46" s="1"/>
      <c r="AF46" s="1"/>
      <c r="AG46" s="1"/>
    </row>
    <row r="47" spans="1:33" ht="15.75" customHeight="1" x14ac:dyDescent="0.25">
      <c r="A47" s="2">
        <v>44517.488641620301</v>
      </c>
      <c r="B47" s="1" t="s">
        <v>13</v>
      </c>
      <c r="C47" s="1" t="s">
        <v>14</v>
      </c>
      <c r="D47" s="1" t="s">
        <v>2</v>
      </c>
      <c r="E47" s="1" t="s">
        <v>15</v>
      </c>
      <c r="F47" s="3">
        <v>7065698653</v>
      </c>
      <c r="G47" s="1" t="s">
        <v>16</v>
      </c>
      <c r="H47" s="1" t="s">
        <v>5</v>
      </c>
      <c r="I47" s="1" t="s">
        <v>17</v>
      </c>
      <c r="J47" s="1" t="s">
        <v>18</v>
      </c>
      <c r="K47" s="1" t="s">
        <v>8</v>
      </c>
      <c r="L47" s="1" t="s">
        <v>19</v>
      </c>
      <c r="M47" s="1">
        <v>1</v>
      </c>
      <c r="N47" s="1" t="s">
        <v>20</v>
      </c>
      <c r="O47" s="1" t="s">
        <v>21</v>
      </c>
      <c r="P47" s="1" t="s">
        <v>12</v>
      </c>
      <c r="Q47" s="1" t="s">
        <v>5</v>
      </c>
      <c r="R47" s="1" t="s">
        <v>5</v>
      </c>
      <c r="S47" s="1" t="s">
        <v>5</v>
      </c>
      <c r="T47" s="1" t="s">
        <v>5</v>
      </c>
      <c r="U47" s="1" t="s">
        <v>20</v>
      </c>
      <c r="V47" s="1" t="s">
        <v>12</v>
      </c>
      <c r="W47" s="1" t="s">
        <v>5</v>
      </c>
      <c r="X47" s="1" t="s">
        <v>5</v>
      </c>
      <c r="Y47" s="1" t="s">
        <v>5</v>
      </c>
      <c r="Z47" s="1" t="s">
        <v>22</v>
      </c>
      <c r="AA47" s="1" t="s">
        <v>23</v>
      </c>
      <c r="AB47" s="1" t="s">
        <v>24</v>
      </c>
      <c r="AC47" s="1" t="s">
        <v>25</v>
      </c>
      <c r="AD47" s="1" t="s">
        <v>26</v>
      </c>
      <c r="AE47" s="1" t="s">
        <v>27</v>
      </c>
      <c r="AF47" s="1" t="s">
        <v>26</v>
      </c>
      <c r="AG47" s="1" t="s">
        <v>5</v>
      </c>
    </row>
    <row r="48" spans="1:33" ht="15.75" customHeight="1" x14ac:dyDescent="0.25">
      <c r="A48" s="2">
        <v>44517.492822858701</v>
      </c>
      <c r="B48" s="1" t="s">
        <v>28</v>
      </c>
      <c r="C48" s="1" t="s">
        <v>29</v>
      </c>
      <c r="D48" s="1" t="s">
        <v>2</v>
      </c>
      <c r="E48" s="1" t="s">
        <v>30</v>
      </c>
      <c r="F48" s="3">
        <v>9654698988</v>
      </c>
      <c r="G48" s="1" t="s">
        <v>31</v>
      </c>
      <c r="H48" s="1" t="s">
        <v>5</v>
      </c>
      <c r="I48" s="1" t="s">
        <v>32</v>
      </c>
      <c r="J48" s="1" t="s">
        <v>18</v>
      </c>
      <c r="K48" s="1" t="s">
        <v>8</v>
      </c>
      <c r="L48" s="1" t="s">
        <v>19</v>
      </c>
      <c r="M48" s="1">
        <v>6</v>
      </c>
      <c r="N48" s="1" t="s">
        <v>33</v>
      </c>
      <c r="O48" s="1" t="s">
        <v>11</v>
      </c>
      <c r="P48" s="1" t="s">
        <v>5</v>
      </c>
      <c r="Q48" s="1" t="s">
        <v>5</v>
      </c>
      <c r="R48" s="1" t="s">
        <v>5</v>
      </c>
      <c r="S48" s="1" t="s">
        <v>12</v>
      </c>
      <c r="T48" s="1" t="s">
        <v>5</v>
      </c>
      <c r="U48" s="1" t="s">
        <v>10</v>
      </c>
      <c r="V48" s="1" t="s">
        <v>12</v>
      </c>
      <c r="W48" s="1" t="s">
        <v>5</v>
      </c>
      <c r="X48" s="1" t="s">
        <v>5</v>
      </c>
      <c r="Y48" s="1" t="s">
        <v>5</v>
      </c>
      <c r="Z48" s="1" t="s">
        <v>23</v>
      </c>
      <c r="AA48" s="1" t="s">
        <v>23</v>
      </c>
      <c r="AB48" s="1" t="s">
        <v>26</v>
      </c>
      <c r="AC48" s="1" t="s">
        <v>34</v>
      </c>
      <c r="AD48" s="1" t="s">
        <v>26</v>
      </c>
      <c r="AE48" s="1" t="s">
        <v>26</v>
      </c>
      <c r="AF48" s="1" t="s">
        <v>26</v>
      </c>
      <c r="AG48" s="1" t="s">
        <v>5</v>
      </c>
    </row>
    <row r="49" spans="1:33" ht="12.5" x14ac:dyDescent="0.25">
      <c r="A49" s="2">
        <v>44517.494332141199</v>
      </c>
      <c r="B49" s="1" t="s">
        <v>35</v>
      </c>
      <c r="C49" s="1" t="s">
        <v>36</v>
      </c>
      <c r="D49" s="1" t="s">
        <v>2</v>
      </c>
      <c r="E49" s="1" t="s">
        <v>37</v>
      </c>
      <c r="F49" s="3">
        <v>9310640423</v>
      </c>
      <c r="G49" s="1" t="s">
        <v>38</v>
      </c>
      <c r="H49" s="1" t="s">
        <v>5</v>
      </c>
      <c r="I49" s="1" t="s">
        <v>6</v>
      </c>
      <c r="J49" s="1" t="s">
        <v>18</v>
      </c>
      <c r="K49" s="1" t="s">
        <v>39</v>
      </c>
      <c r="L49" s="1" t="s">
        <v>40</v>
      </c>
      <c r="M49" s="1">
        <v>7</v>
      </c>
      <c r="N49" s="1" t="s">
        <v>33</v>
      </c>
      <c r="O49" s="1" t="s">
        <v>21</v>
      </c>
      <c r="P49" s="1" t="s">
        <v>5</v>
      </c>
      <c r="Q49" s="1" t="s">
        <v>5</v>
      </c>
      <c r="R49" s="1" t="s">
        <v>5</v>
      </c>
      <c r="S49" s="1" t="s">
        <v>5</v>
      </c>
      <c r="T49" s="1" t="s">
        <v>12</v>
      </c>
      <c r="U49" s="1" t="s">
        <v>20</v>
      </c>
      <c r="V49" s="1" t="s">
        <v>12</v>
      </c>
      <c r="W49" s="1" t="s">
        <v>5</v>
      </c>
      <c r="X49" s="1" t="s">
        <v>5</v>
      </c>
      <c r="Y49" s="1" t="s">
        <v>12</v>
      </c>
      <c r="Z49" s="1" t="s">
        <v>41</v>
      </c>
      <c r="AA49" s="1" t="s">
        <v>5</v>
      </c>
      <c r="AB49" s="1" t="s">
        <v>26</v>
      </c>
      <c r="AC49" s="1" t="s">
        <v>42</v>
      </c>
      <c r="AD49" s="1" t="s">
        <v>26</v>
      </c>
      <c r="AE49" s="1" t="s">
        <v>27</v>
      </c>
      <c r="AF49" s="1" t="s">
        <v>43</v>
      </c>
      <c r="AG49" s="1" t="s">
        <v>12</v>
      </c>
    </row>
    <row r="50" spans="1:33" ht="12.5" x14ac:dyDescent="0.25">
      <c r="A50" s="2">
        <v>44517.499651516198</v>
      </c>
      <c r="B50" s="1" t="s">
        <v>44</v>
      </c>
      <c r="C50" s="1" t="s">
        <v>45</v>
      </c>
      <c r="D50" s="1" t="s">
        <v>2</v>
      </c>
      <c r="E50" s="1" t="s">
        <v>46</v>
      </c>
      <c r="F50" s="3">
        <v>7065850134</v>
      </c>
      <c r="G50" s="1" t="s">
        <v>47</v>
      </c>
      <c r="H50" s="1" t="s">
        <v>5</v>
      </c>
      <c r="I50" s="1" t="s">
        <v>48</v>
      </c>
      <c r="J50" s="1" t="s">
        <v>49</v>
      </c>
      <c r="K50" s="1" t="s">
        <v>50</v>
      </c>
      <c r="L50" s="1" t="s">
        <v>9</v>
      </c>
      <c r="M50" s="1">
        <v>1</v>
      </c>
      <c r="N50" s="1" t="s">
        <v>20</v>
      </c>
      <c r="O50" s="1" t="s">
        <v>21</v>
      </c>
      <c r="P50" s="1" t="s">
        <v>5</v>
      </c>
      <c r="Q50" s="1" t="s">
        <v>5</v>
      </c>
      <c r="R50" s="1" t="s">
        <v>5</v>
      </c>
      <c r="S50" s="1" t="s">
        <v>12</v>
      </c>
      <c r="T50" s="1" t="s">
        <v>5</v>
      </c>
      <c r="U50" s="1" t="s">
        <v>20</v>
      </c>
      <c r="V50" s="1" t="s">
        <v>12</v>
      </c>
      <c r="W50" s="1" t="s">
        <v>12</v>
      </c>
      <c r="X50" s="1" t="s">
        <v>5</v>
      </c>
      <c r="Y50" s="1" t="s">
        <v>12</v>
      </c>
      <c r="Z50" s="1" t="s">
        <v>12</v>
      </c>
      <c r="AA50" s="1" t="s">
        <v>12</v>
      </c>
      <c r="AB50" s="1" t="s">
        <v>51</v>
      </c>
      <c r="AC50" s="1" t="s">
        <v>52</v>
      </c>
      <c r="AD50" s="1" t="s">
        <v>26</v>
      </c>
      <c r="AE50" s="1" t="s">
        <v>53</v>
      </c>
      <c r="AF50" s="1" t="s">
        <v>43</v>
      </c>
      <c r="AG50" s="1" t="s">
        <v>12</v>
      </c>
    </row>
    <row r="51" spans="1:33" ht="12.5" x14ac:dyDescent="0.25">
      <c r="A51" s="2">
        <v>44517.502814918902</v>
      </c>
      <c r="B51" s="1" t="s">
        <v>54</v>
      </c>
      <c r="C51" s="1" t="s">
        <v>55</v>
      </c>
      <c r="D51" s="1" t="s">
        <v>2</v>
      </c>
      <c r="E51" s="1" t="s">
        <v>56</v>
      </c>
      <c r="F51" s="3">
        <v>8950949492</v>
      </c>
      <c r="G51" s="1" t="s">
        <v>57</v>
      </c>
      <c r="H51" s="1" t="s">
        <v>5</v>
      </c>
      <c r="I51" s="1" t="s">
        <v>58</v>
      </c>
      <c r="J51" s="1" t="s">
        <v>18</v>
      </c>
      <c r="K51" s="1" t="s">
        <v>59</v>
      </c>
      <c r="L51" s="1" t="s">
        <v>60</v>
      </c>
      <c r="M51" s="1">
        <v>5</v>
      </c>
      <c r="N51" s="1" t="s">
        <v>33</v>
      </c>
      <c r="O51" s="1" t="s">
        <v>11</v>
      </c>
      <c r="P51" s="1" t="s">
        <v>5</v>
      </c>
      <c r="Q51" s="1" t="s">
        <v>5</v>
      </c>
      <c r="R51" s="1" t="s">
        <v>5</v>
      </c>
      <c r="S51" s="1" t="s">
        <v>5</v>
      </c>
      <c r="T51" s="1" t="s">
        <v>5</v>
      </c>
      <c r="U51" s="1" t="s">
        <v>10</v>
      </c>
      <c r="V51" s="1" t="s">
        <v>12</v>
      </c>
      <c r="W51" s="1"/>
      <c r="X51" s="1" t="s">
        <v>5</v>
      </c>
      <c r="Y51" s="1" t="s">
        <v>5</v>
      </c>
      <c r="Z51" s="1"/>
      <c r="AA51" s="1"/>
      <c r="AB51" s="1" t="s">
        <v>51</v>
      </c>
      <c r="AC51" s="1"/>
      <c r="AD51" s="1" t="s">
        <v>26</v>
      </c>
      <c r="AE51" s="1" t="s">
        <v>27</v>
      </c>
      <c r="AF51" s="1" t="s">
        <v>43</v>
      </c>
      <c r="AG51" s="1" t="s">
        <v>12</v>
      </c>
    </row>
    <row r="52" spans="1:33" ht="12.5" x14ac:dyDescent="0.25">
      <c r="A52" s="2">
        <v>44517.505085104101</v>
      </c>
      <c r="B52" s="1" t="s">
        <v>61</v>
      </c>
      <c r="C52" s="1" t="s">
        <v>62</v>
      </c>
      <c r="D52" s="1" t="s">
        <v>2</v>
      </c>
      <c r="E52" s="1" t="s">
        <v>63</v>
      </c>
      <c r="F52" s="3">
        <v>9773834038</v>
      </c>
      <c r="G52" s="1" t="s">
        <v>4</v>
      </c>
      <c r="H52" s="1" t="s">
        <v>5</v>
      </c>
      <c r="I52" s="1" t="s">
        <v>48</v>
      </c>
      <c r="J52" s="1" t="s">
        <v>18</v>
      </c>
      <c r="K52" s="1" t="s">
        <v>50</v>
      </c>
      <c r="L52" s="1" t="s">
        <v>19</v>
      </c>
      <c r="M52" s="1">
        <v>6</v>
      </c>
      <c r="N52" s="1" t="s">
        <v>20</v>
      </c>
      <c r="O52" s="1" t="s">
        <v>64</v>
      </c>
      <c r="P52" s="1" t="s">
        <v>5</v>
      </c>
      <c r="Q52" s="1" t="s">
        <v>5</v>
      </c>
      <c r="R52" s="1" t="s">
        <v>12</v>
      </c>
      <c r="S52" s="1" t="s">
        <v>12</v>
      </c>
      <c r="T52" s="1" t="s">
        <v>5</v>
      </c>
      <c r="U52" s="1" t="s">
        <v>20</v>
      </c>
      <c r="V52" s="1" t="s">
        <v>12</v>
      </c>
      <c r="W52" s="1" t="s">
        <v>5</v>
      </c>
      <c r="X52" s="1" t="s">
        <v>5</v>
      </c>
      <c r="Y52" s="1" t="s">
        <v>12</v>
      </c>
      <c r="Z52" s="1" t="s">
        <v>5</v>
      </c>
      <c r="AA52" s="1" t="s">
        <v>5</v>
      </c>
      <c r="AB52" s="1" t="s">
        <v>24</v>
      </c>
      <c r="AC52" s="1" t="s">
        <v>65</v>
      </c>
      <c r="AD52" s="1" t="s">
        <v>66</v>
      </c>
      <c r="AE52" s="1" t="s">
        <v>26</v>
      </c>
      <c r="AF52" s="1" t="s">
        <v>67</v>
      </c>
      <c r="AG52" s="1" t="s">
        <v>12</v>
      </c>
    </row>
    <row r="53" spans="1:33" ht="12.5" x14ac:dyDescent="0.25">
      <c r="A53" s="2">
        <v>44517.523974374999</v>
      </c>
      <c r="B53" s="1" t="s">
        <v>68</v>
      </c>
      <c r="C53" s="1" t="s">
        <v>69</v>
      </c>
      <c r="D53" s="1" t="s">
        <v>2</v>
      </c>
      <c r="E53" s="1" t="s">
        <v>70</v>
      </c>
      <c r="F53" s="3">
        <v>8810206097</v>
      </c>
      <c r="G53" s="1" t="s">
        <v>71</v>
      </c>
      <c r="H53" s="1" t="s">
        <v>12</v>
      </c>
      <c r="I53" s="1" t="s">
        <v>72</v>
      </c>
      <c r="J53" s="1" t="s">
        <v>73</v>
      </c>
      <c r="K53" s="1" t="s">
        <v>8</v>
      </c>
      <c r="L53" s="1" t="s">
        <v>19</v>
      </c>
      <c r="M53" s="1">
        <v>5</v>
      </c>
      <c r="N53" s="1" t="s">
        <v>20</v>
      </c>
      <c r="O53" s="1" t="s">
        <v>21</v>
      </c>
      <c r="P53" s="1" t="s">
        <v>5</v>
      </c>
      <c r="Q53" s="1" t="s">
        <v>5</v>
      </c>
      <c r="R53" s="1" t="s">
        <v>5</v>
      </c>
      <c r="S53" s="1" t="s">
        <v>12</v>
      </c>
      <c r="T53" s="1" t="s">
        <v>5</v>
      </c>
      <c r="U53" s="1" t="s">
        <v>10</v>
      </c>
      <c r="V53" s="1" t="s">
        <v>12</v>
      </c>
      <c r="W53" s="1" t="s">
        <v>5</v>
      </c>
      <c r="X53" s="1" t="s">
        <v>12</v>
      </c>
      <c r="Y53" s="1" t="s">
        <v>12</v>
      </c>
      <c r="Z53" s="1" t="s">
        <v>12</v>
      </c>
      <c r="AA53" s="1" t="s">
        <v>74</v>
      </c>
      <c r="AB53" s="1" t="s">
        <v>24</v>
      </c>
      <c r="AC53" s="1" t="s">
        <v>75</v>
      </c>
      <c r="AD53" s="1" t="s">
        <v>26</v>
      </c>
      <c r="AE53" s="1" t="s">
        <v>26</v>
      </c>
      <c r="AF53" s="1" t="s">
        <v>67</v>
      </c>
      <c r="AG53" s="1" t="s">
        <v>5</v>
      </c>
    </row>
    <row r="54" spans="1:33" ht="12.5" x14ac:dyDescent="0.25">
      <c r="A54" s="2">
        <v>44517.526994039297</v>
      </c>
      <c r="B54" s="1" t="s">
        <v>76</v>
      </c>
      <c r="C54" s="1" t="s">
        <v>77</v>
      </c>
      <c r="D54" s="1" t="s">
        <v>2</v>
      </c>
      <c r="E54" s="1" t="s">
        <v>78</v>
      </c>
      <c r="F54" s="3">
        <v>9871721698</v>
      </c>
      <c r="G54" s="1" t="s">
        <v>4</v>
      </c>
      <c r="H54" s="1" t="s">
        <v>5</v>
      </c>
      <c r="I54" s="1" t="s">
        <v>79</v>
      </c>
      <c r="J54" s="1" t="s">
        <v>7</v>
      </c>
      <c r="K54" s="1" t="s">
        <v>8</v>
      </c>
      <c r="L54" s="1" t="s">
        <v>19</v>
      </c>
      <c r="M54" s="1">
        <v>5</v>
      </c>
      <c r="N54" s="1" t="s">
        <v>33</v>
      </c>
      <c r="O54" s="1" t="s">
        <v>21</v>
      </c>
      <c r="P54" s="1" t="s">
        <v>5</v>
      </c>
      <c r="Q54" s="1" t="s">
        <v>5</v>
      </c>
      <c r="R54" s="1" t="s">
        <v>5</v>
      </c>
      <c r="S54" s="1" t="s">
        <v>5</v>
      </c>
      <c r="T54" s="1" t="s">
        <v>5</v>
      </c>
      <c r="U54" s="1" t="s">
        <v>10</v>
      </c>
      <c r="V54" s="1" t="s">
        <v>5</v>
      </c>
      <c r="W54" s="1" t="s">
        <v>5</v>
      </c>
      <c r="X54" s="1" t="s">
        <v>5</v>
      </c>
      <c r="Y54" s="1" t="s">
        <v>5</v>
      </c>
      <c r="Z54" s="1" t="s">
        <v>12</v>
      </c>
      <c r="AA54" s="1" t="s">
        <v>12</v>
      </c>
      <c r="AB54" s="1" t="s">
        <v>51</v>
      </c>
      <c r="AC54" s="1" t="s">
        <v>80</v>
      </c>
      <c r="AD54" s="1" t="s">
        <v>66</v>
      </c>
      <c r="AE54" s="1" t="s">
        <v>27</v>
      </c>
      <c r="AF54" s="1" t="s">
        <v>67</v>
      </c>
      <c r="AG54" s="1" t="s">
        <v>5</v>
      </c>
    </row>
    <row r="55" spans="1:33" ht="12.5" x14ac:dyDescent="0.25">
      <c r="A55" s="2">
        <v>44517.775794004599</v>
      </c>
      <c r="B55" s="1" t="s">
        <v>81</v>
      </c>
      <c r="C55" s="1" t="s">
        <v>82</v>
      </c>
      <c r="D55" s="1" t="s">
        <v>2</v>
      </c>
      <c r="E55" s="1" t="s">
        <v>83</v>
      </c>
      <c r="F55" s="3">
        <v>9773957988</v>
      </c>
      <c r="G55" s="1" t="s">
        <v>4</v>
      </c>
      <c r="H55" s="1" t="s">
        <v>5</v>
      </c>
      <c r="I55" s="1" t="s">
        <v>84</v>
      </c>
      <c r="J55" s="1" t="s">
        <v>7</v>
      </c>
      <c r="K55" s="1" t="s">
        <v>8</v>
      </c>
      <c r="L55" s="1" t="s">
        <v>19</v>
      </c>
      <c r="M55" s="1">
        <v>1</v>
      </c>
      <c r="N55" s="1" t="s">
        <v>20</v>
      </c>
      <c r="O55" s="1" t="s">
        <v>64</v>
      </c>
      <c r="P55" s="1" t="s">
        <v>5</v>
      </c>
      <c r="Q55" s="1"/>
      <c r="R55" s="1" t="s">
        <v>12</v>
      </c>
      <c r="S55" s="1" t="s">
        <v>12</v>
      </c>
      <c r="T55" s="1" t="s">
        <v>5</v>
      </c>
      <c r="U55" s="1" t="s">
        <v>10</v>
      </c>
      <c r="V55" s="1" t="s">
        <v>12</v>
      </c>
      <c r="W55" s="1" t="s">
        <v>12</v>
      </c>
      <c r="X55" s="1" t="s">
        <v>12</v>
      </c>
      <c r="Y55" s="1" t="s">
        <v>12</v>
      </c>
      <c r="Z55" s="1" t="s">
        <v>12</v>
      </c>
      <c r="AA55" s="1" t="s">
        <v>12</v>
      </c>
      <c r="AB55" s="1" t="s">
        <v>26</v>
      </c>
      <c r="AC55" s="1" t="s">
        <v>75</v>
      </c>
      <c r="AD55" s="1" t="s">
        <v>66</v>
      </c>
      <c r="AE55" s="1" t="s">
        <v>53</v>
      </c>
      <c r="AF55" s="1" t="s">
        <v>26</v>
      </c>
      <c r="AG55" s="1" t="s">
        <v>5</v>
      </c>
    </row>
    <row r="56" spans="1:33" ht="15.75" customHeight="1" x14ac:dyDescent="0.25">
      <c r="A56" s="2">
        <f ca="1">IFERROR(__xludf.DUMMYFUNCTION("""COMPUTED_VALUE"""),44517.4911784374)</f>
        <v>44517.491178437398</v>
      </c>
      <c r="B56" s="1" t="str">
        <f ca="1">IFERROR(__xludf.DUMMYFUNCTION("""COMPUTED_VALUE"""),"gayatri.sharma.gs.2002@gmail.com")</f>
        <v>gayatri.sharma.gs.2002@gmail.com</v>
      </c>
      <c r="C56" s="1" t="str">
        <f ca="1">IFERROR(__xludf.DUMMYFUNCTION("""COMPUTED_VALUE"""),"Gayatri Sharma")</f>
        <v>Gayatri Sharma</v>
      </c>
      <c r="D56" s="1" t="str">
        <f ca="1">IFERROR(__xludf.DUMMYFUNCTION("""COMPUTED_VALUE"""),"B.A (P)")</f>
        <v>B.A (P)</v>
      </c>
      <c r="E56" s="1" t="str">
        <f ca="1">IFERROR(__xludf.DUMMYFUNCTION("""COMPUTED_VALUE"""),"20/0243")</f>
        <v>20/0243</v>
      </c>
      <c r="F56" s="3">
        <f ca="1">IFERROR(__xludf.DUMMYFUNCTION("""COMPUTED_VALUE"""),9599321540)</f>
        <v>9599321540</v>
      </c>
      <c r="G56" s="1" t="str">
        <f ca="1">IFERROR(__xludf.DUMMYFUNCTION("""COMPUTED_VALUE"""),"New Delhi")</f>
        <v>New Delhi</v>
      </c>
      <c r="H56" s="1" t="str">
        <f ca="1">IFERROR(__xludf.DUMMYFUNCTION("""COMPUTED_VALUE"""),"No")</f>
        <v>No</v>
      </c>
      <c r="I56" s="1" t="str">
        <f ca="1">IFERROR(__xludf.DUMMYFUNCTION("""COMPUTED_VALUE"""),"Dr. Kiram Tripathi")</f>
        <v>Dr. Kiram Tripathi</v>
      </c>
      <c r="J56" s="1" t="str">
        <f ca="1">IFERROR(__xludf.DUMMYFUNCTION("""COMPUTED_VALUE"""),"More than 6 hours")</f>
        <v>More than 6 hours</v>
      </c>
      <c r="K56" s="1" t="str">
        <f ca="1">IFERROR(__xludf.DUMMYFUNCTION("""COMPUTED_VALUE"""),"Time saved in travelling")</f>
        <v>Time saved in travelling</v>
      </c>
      <c r="L56" s="1" t="str">
        <f ca="1">IFERROR(__xludf.DUMMYFUNCTION("""COMPUTED_VALUE"""),"Students are sometimes less involved/engaged (leave the class in between)")</f>
        <v>Students are sometimes less involved/engaged (leave the class in between)</v>
      </c>
      <c r="M56" s="1">
        <f ca="1">IFERROR(__xludf.DUMMYFUNCTION("""COMPUTED_VALUE"""),1)</f>
        <v>1</v>
      </c>
      <c r="N56" s="1" t="str">
        <f ca="1">IFERROR(__xludf.DUMMYFUNCTION("""COMPUTED_VALUE"""),"Online")</f>
        <v>Online</v>
      </c>
      <c r="O56" s="1" t="str">
        <f ca="1">IFERROR(__xludf.DUMMYFUNCTION("""COMPUTED_VALUE"""),"Satisfactory")</f>
        <v>Satisfactory</v>
      </c>
      <c r="P56" s="1" t="str">
        <f ca="1">IFERROR(__xludf.DUMMYFUNCTION("""COMPUTED_VALUE"""),"Yes")</f>
        <v>Yes</v>
      </c>
      <c r="Q56" s="1" t="str">
        <f ca="1">IFERROR(__xludf.DUMMYFUNCTION("""COMPUTED_VALUE"""),"Yes")</f>
        <v>Yes</v>
      </c>
      <c r="R56" s="1" t="str">
        <f ca="1">IFERROR(__xludf.DUMMYFUNCTION("""COMPUTED_VALUE"""),"Yes")</f>
        <v>Yes</v>
      </c>
      <c r="S56" s="1" t="str">
        <f ca="1">IFERROR(__xludf.DUMMYFUNCTION("""COMPUTED_VALUE"""),"No")</f>
        <v>No</v>
      </c>
      <c r="T56" s="1" t="str">
        <f ca="1">IFERROR(__xludf.DUMMYFUNCTION("""COMPUTED_VALUE"""),"No")</f>
        <v>No</v>
      </c>
      <c r="U56" s="1" t="str">
        <f ca="1">IFERROR(__xludf.DUMMYFUNCTION("""COMPUTED_VALUE"""),"Online")</f>
        <v>Online</v>
      </c>
      <c r="V56" s="1" t="str">
        <f ca="1">IFERROR(__xludf.DUMMYFUNCTION("""COMPUTED_VALUE"""),"Yes")</f>
        <v>Yes</v>
      </c>
      <c r="W56" s="1" t="str">
        <f ca="1">IFERROR(__xludf.DUMMYFUNCTION("""COMPUTED_VALUE"""),"No")</f>
        <v>No</v>
      </c>
      <c r="X56" s="1" t="str">
        <f ca="1">IFERROR(__xludf.DUMMYFUNCTION("""COMPUTED_VALUE"""),"No")</f>
        <v>No</v>
      </c>
      <c r="Y56" s="1" t="str">
        <f ca="1">IFERROR(__xludf.DUMMYFUNCTION("""COMPUTED_VALUE"""),"No")</f>
        <v>No</v>
      </c>
      <c r="Z56" s="1" t="str">
        <f ca="1">IFERROR(__xludf.DUMMYFUNCTION("""COMPUTED_VALUE"""),"No")</f>
        <v>No</v>
      </c>
      <c r="AA56" s="1" t="str">
        <f ca="1">IFERROR(__xludf.DUMMYFUNCTION("""COMPUTED_VALUE"""),"No")</f>
        <v>No</v>
      </c>
      <c r="AB56" s="1" t="str">
        <f ca="1">IFERROR(__xludf.DUMMYFUNCTION("""COMPUTED_VALUE"""),"Severe: Persistent worries and/or severe stress-related symptoms (e.g,. feel extremely anxious, sad and/or angry; severe/frequent trouble sleeping)")</f>
        <v>Severe: Persistent worries and/or severe stress-related symptoms (e.g,. feel extremely anxious, sad and/or angry; severe/frequent trouble sleeping)</v>
      </c>
      <c r="AC56" s="1" t="str">
        <f ca="1">IFERROR(__xludf.DUMMYFUNCTION("""COMPUTED_VALUE"""),"Sleep")</f>
        <v>Sleep</v>
      </c>
      <c r="AD56" s="1" t="str">
        <f ca="1">IFERROR(__xludf.DUMMYFUNCTION("""COMPUTED_VALUE"""),"None")</f>
        <v>None</v>
      </c>
      <c r="AE56" s="1" t="str">
        <f ca="1">IFERROR(__xludf.DUMMYFUNCTION("""COMPUTED_VALUE"""),"None")</f>
        <v>None</v>
      </c>
      <c r="AF56" s="1" t="str">
        <f ca="1">IFERROR(__xludf.DUMMYFUNCTION("""COMPUTED_VALUE"""),"First Dose")</f>
        <v>First Dose</v>
      </c>
      <c r="AG56" s="1" t="str">
        <f ca="1">IFERROR(__xludf.DUMMYFUNCTION("""COMPUTED_VALUE"""),"No")</f>
        <v>No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Kiran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Shaheen</cp:lastModifiedBy>
  <dcterms:modified xsi:type="dcterms:W3CDTF">2022-03-01T11:09:54Z</dcterms:modified>
</cp:coreProperties>
</file>